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b56cca1b5261dd6e/Escritorio/Gobernacion 2025/PRESUPUESTO 2025/Presupustos 13-Junio-2025/"/>
    </mc:Choice>
  </mc:AlternateContent>
  <xr:revisionPtr revIDLastSave="327" documentId="13_ncr:1_{8A3FA3FE-920D-4523-9E26-B5A904B6D182}" xr6:coauthVersionLast="47" xr6:coauthVersionMax="47" xr10:uidLastSave="{DDEFAD20-61CC-4A76-9284-1F7279995C49}"/>
  <bookViews>
    <workbookView xWindow="0" yWindow="0" windowWidth="23040" windowHeight="12240" activeTab="3" xr2:uid="{7E3BDF72-52CF-4B69-BFA3-4F081C652E16}"/>
  </bookViews>
  <sheets>
    <sheet name="OPS 2025" sheetId="1" r:id="rId1"/>
    <sheet name="PRESUPUESTO 2025" sheetId="2" r:id="rId2"/>
    <sheet name="Ejecucion " sheetId="4" r:id="rId3"/>
    <sheet name="Hoja1" sheetId="8" r:id="rId4"/>
  </sheets>
  <definedNames>
    <definedName name="_xlnm._FilterDatabase" localSheetId="2" hidden="1">'Ejecucion '!$A$3:$N$163</definedName>
    <definedName name="_xlnm._FilterDatabase" localSheetId="0" hidden="1">'OPS 2025'!$A$3:$G$4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2" l="1"/>
  <c r="B30" i="2"/>
  <c r="B36" i="2"/>
  <c r="J5" i="8" s="1"/>
  <c r="J1" i="8"/>
  <c r="B53" i="2"/>
  <c r="B47" i="2"/>
  <c r="B52" i="2"/>
  <c r="B35" i="2"/>
  <c r="B34" i="2"/>
  <c r="B22" i="2"/>
  <c r="B21" i="2"/>
  <c r="B59" i="2" l="1"/>
  <c r="B58" i="2"/>
  <c r="H3" i="8"/>
  <c r="K4" i="8"/>
  <c r="B8" i="2"/>
  <c r="B12" i="2"/>
  <c r="B11" i="2"/>
  <c r="B10" i="2"/>
  <c r="H2" i="8"/>
  <c r="H4" i="8"/>
  <c r="H5" i="8"/>
  <c r="K5" i="8" s="1"/>
  <c r="H1" i="8"/>
  <c r="K1" i="8" s="1"/>
  <c r="B27" i="8" l="1"/>
  <c r="B28" i="8"/>
  <c r="B23" i="8"/>
  <c r="B17" i="8"/>
  <c r="B11" i="8"/>
  <c r="B6" i="8"/>
  <c r="E6" i="2"/>
  <c r="C12" i="2"/>
  <c r="C18" i="2"/>
  <c r="C10" i="2"/>
  <c r="C11" i="2"/>
  <c r="B17" i="2"/>
  <c r="D17" i="2" s="1"/>
  <c r="G160" i="4"/>
  <c r="G169" i="4" s="1"/>
  <c r="G162" i="4" l="1"/>
  <c r="J163" i="4" s="1"/>
  <c r="B16" i="2"/>
  <c r="E23" i="2" s="1"/>
  <c r="E16" i="2" l="1"/>
  <c r="E10" i="2"/>
  <c r="E15" i="2" s="1"/>
  <c r="E13" i="2" l="1"/>
  <c r="F17" i="2"/>
  <c r="B49" i="2"/>
  <c r="C57" i="2"/>
  <c r="C59" i="2"/>
  <c r="C47" i="2"/>
  <c r="C52" i="2"/>
  <c r="C40" i="2"/>
  <c r="C39" i="2"/>
  <c r="C31" i="2"/>
  <c r="C30" i="2"/>
  <c r="C26" i="2"/>
  <c r="C24" i="2"/>
  <c r="C23" i="2"/>
  <c r="B18" i="2" l="1"/>
  <c r="E18" i="2" s="1"/>
  <c r="C3" i="2"/>
  <c r="C2" i="2"/>
  <c r="H29" i="2" l="1"/>
  <c r="C4" i="2"/>
  <c r="B25" i="2" l="1"/>
  <c r="B13" i="2" l="1"/>
  <c r="J2" i="8" s="1"/>
  <c r="K2" i="8" s="1"/>
  <c r="B40" i="2"/>
  <c r="B24" i="2" l="1"/>
  <c r="K43" i="1"/>
  <c r="B26" i="2" l="1"/>
  <c r="G28" i="1"/>
  <c r="D59" i="2" l="1"/>
  <c r="E53" i="2"/>
  <c r="D31" i="2"/>
  <c r="D32" i="2"/>
  <c r="D30" i="2"/>
  <c r="D23" i="2"/>
  <c r="G8" i="1"/>
  <c r="B3" i="2"/>
  <c r="D3" i="2" s="1"/>
  <c r="B2" i="2"/>
  <c r="C60" i="2"/>
  <c r="D58" i="2"/>
  <c r="C53" i="2"/>
  <c r="D52" i="2"/>
  <c r="D51" i="2"/>
  <c r="D50" i="2"/>
  <c r="D49" i="2"/>
  <c r="D48" i="2"/>
  <c r="D46" i="2"/>
  <c r="C42" i="2"/>
  <c r="D41" i="2"/>
  <c r="C36" i="2"/>
  <c r="D34" i="2"/>
  <c r="C27" i="2"/>
  <c r="C13" i="2"/>
  <c r="D12" i="2"/>
  <c r="D11" i="2"/>
  <c r="F11" i="2" s="1"/>
  <c r="D10" i="2"/>
  <c r="F10" i="2" s="1"/>
  <c r="D8" i="2"/>
  <c r="B4" i="2" l="1"/>
  <c r="E4" i="2" s="1"/>
  <c r="D2" i="2"/>
  <c r="D4" i="2" s="1"/>
  <c r="F13" i="2"/>
  <c r="B60" i="2"/>
  <c r="D24" i="2"/>
  <c r="D47" i="2"/>
  <c r="D53" i="2" s="1"/>
  <c r="D26" i="2"/>
  <c r="D33" i="2"/>
  <c r="D36" i="2" s="1"/>
  <c r="D25" i="2"/>
  <c r="D57" i="2"/>
  <c r="D60" i="2" s="1"/>
  <c r="E60" i="2" l="1"/>
  <c r="J3" i="8"/>
  <c r="K3" i="8" s="1"/>
  <c r="D27" i="2"/>
  <c r="N3" i="1"/>
  <c r="G35" i="1" l="1"/>
  <c r="G33" i="1"/>
  <c r="B42" i="1"/>
  <c r="B37" i="1"/>
  <c r="B32" i="1"/>
  <c r="B26" i="1"/>
  <c r="B21" i="1"/>
  <c r="B13" i="1"/>
  <c r="B6" i="1"/>
  <c r="B3" i="1"/>
  <c r="J13" i="1"/>
  <c r="G45" i="1"/>
  <c r="G44" i="1"/>
  <c r="G43" i="1"/>
  <c r="G39" i="1"/>
  <c r="G38" i="1"/>
  <c r="G34" i="1"/>
  <c r="G29" i="1"/>
  <c r="D40" i="2" s="1"/>
  <c r="G27" i="1"/>
  <c r="G22" i="1"/>
  <c r="G23" i="1"/>
  <c r="G18" i="1"/>
  <c r="G15" i="1"/>
  <c r="G16" i="1"/>
  <c r="G17" i="1"/>
  <c r="G14" i="1"/>
  <c r="G9" i="1"/>
  <c r="G10" i="1"/>
  <c r="G7" i="1"/>
  <c r="G4" i="1"/>
  <c r="K5" i="1" s="1"/>
  <c r="B42" i="2" l="1"/>
  <c r="D39" i="2"/>
  <c r="D42" i="2" s="1"/>
  <c r="D9" i="2"/>
  <c r="D13" i="2" s="1"/>
  <c r="G40" i="1"/>
  <c r="K11" i="1" s="1"/>
  <c r="L11" i="1" s="1"/>
  <c r="K10" i="1"/>
  <c r="L10" i="1" s="1"/>
  <c r="L5" i="1"/>
  <c r="G19" i="1"/>
  <c r="K7" i="1" s="1"/>
  <c r="L7" i="1" s="1"/>
  <c r="G24" i="1"/>
  <c r="K8" i="1" s="1"/>
  <c r="L8" i="1" s="1"/>
  <c r="G46" i="1"/>
  <c r="K12" i="1" s="1"/>
  <c r="L12" i="1" s="1"/>
  <c r="G11" i="1"/>
  <c r="G30" i="1"/>
  <c r="K6" i="1" l="1"/>
  <c r="L6" i="1" s="1"/>
  <c r="K9" i="1"/>
  <c r="L9" i="1" s="1"/>
  <c r="L13" i="1" l="1"/>
  <c r="M12" i="1"/>
  <c r="K13" i="1"/>
  <c r="G18" i="2"/>
  <c r="D16" i="2" l="1"/>
  <c r="D18" i="2" s="1"/>
</calcChain>
</file>

<file path=xl/sharedStrings.xml><?xml version="1.0" encoding="utf-8"?>
<sst xmlns="http://schemas.openxmlformats.org/spreadsheetml/2006/main" count="1266" uniqueCount="493">
  <si>
    <t>Profesional</t>
  </si>
  <si>
    <t>Meses</t>
  </si>
  <si>
    <t>Concepto</t>
  </si>
  <si>
    <t>Valor Mensual</t>
  </si>
  <si>
    <t>Valor Total</t>
  </si>
  <si>
    <t>Subsidios</t>
  </si>
  <si>
    <t>Cantidad</t>
  </si>
  <si>
    <t>Profesional Especializado</t>
  </si>
  <si>
    <t>TOTAL</t>
  </si>
  <si>
    <t>Tecnologo</t>
  </si>
  <si>
    <t>Tecnico</t>
  </si>
  <si>
    <t xml:space="preserve">Dotacion </t>
  </si>
  <si>
    <t>Presupuesto 2025</t>
  </si>
  <si>
    <t>Saldo</t>
  </si>
  <si>
    <t xml:space="preserve">Proyección Ejecucion </t>
  </si>
  <si>
    <t>Ayudas Tecnicas</t>
  </si>
  <si>
    <t>META 64</t>
  </si>
  <si>
    <t>Presupuesto</t>
  </si>
  <si>
    <t>Comprometido</t>
  </si>
  <si>
    <t>Disponible</t>
  </si>
  <si>
    <t xml:space="preserve">Atención  profesional a solicitudes de Valoración de apoyo, recibidas por canales presenciales y virtuales, de las 15 provincias de Cundinamarca.  </t>
  </si>
  <si>
    <t>META 75</t>
  </si>
  <si>
    <t>Apoyo profesional, tecnico y administrativo al seguimiento y control a la entrega de subsidios monetarios y de novedades.</t>
  </si>
  <si>
    <t>Entrega de subsidio económico a la población
seleccionada de acuerdo al cumplimiento de
requisitos establecido - ADULTO MAYOR</t>
  </si>
  <si>
    <t>Entrega de subsidio de transporté rural a la población
seleccionada de acuerdo al cumplimiento de
requisitos establecido - DULTO MAYOR</t>
  </si>
  <si>
    <t>Entrega de subsidio económico a la población
seleccionada de acuerdo al cumplimiento de
requisitos establecido - POBLACIÓN CON DISCAPACIDAD</t>
  </si>
  <si>
    <t>META 76</t>
  </si>
  <si>
    <t>Realizar la transferencia de los recursos realizados a los 116 municipios del deparamento.</t>
  </si>
  <si>
    <t xml:space="preserve">Apoyo tecnico y administrativo a la caracterizacion, selección, ejecucion, seguimiento y control de la inversion de los recursos de estampilla adulto mayor y capacitación de las secretarías municipales en la correcta ejecución de los recursos.
</t>
  </si>
  <si>
    <t>META 77</t>
  </si>
  <si>
    <t>Apoyo técnico y administrativo al fortalecimiento de los centros día por medio de la caracterización, selección, ejecución, seguimiento y control de la entrega de la dotación a los centros día para el adulto mayor.</t>
  </si>
  <si>
    <t xml:space="preserve">Desarrollar actividades que mejoren la calidad de los servicios brindados en el centro, por medio de acciones enfocadas a la capacitación, acompañamiento integral y generación de espacios de convivencia. </t>
  </si>
  <si>
    <t>Apoyo al fortalecimiento de los centros día por medio de Dotación.</t>
  </si>
  <si>
    <t>Desarrollo de estrategias para la promoción de la salud mental de la población persona mayor de los municipios de Cundinamarca.</t>
  </si>
  <si>
    <t>META 84</t>
  </si>
  <si>
    <t>Apoyo técnico y administrativo al fortalecimiento de los centros de vida sensorial por medio de la caracterización, selección, ejecución, seguimiento y control de la entrega de la dotación a los centros de vida sensorial.</t>
  </si>
  <si>
    <t>Apoyo al fortalecimiento de los centros de vida sensorial por medio de Dotación.</t>
  </si>
  <si>
    <t>Desarrollo de estrategias para la promoción de la salud mental y de la inclusión educativa de la población personas con discapacidad de los municipios de Cundinamarca.</t>
  </si>
  <si>
    <t>Celebracion Dia Blanco</t>
  </si>
  <si>
    <t>META 78</t>
  </si>
  <si>
    <t>Coordinar y articular las redes de protección y apoyo junto con las acciones normativas y psicosociales que generen tejido social en torno a la seguridad e integridad física y emocional de las personas mayores vulneradas y VCA</t>
  </si>
  <si>
    <t xml:space="preserve">Asistir a personas mayores, cuidadores y sus familias incluyendo población víctima del conflicto, para el fortalecimiento de su bienestar físico y emocional. </t>
  </si>
  <si>
    <t>Actividades que promuevan y dignifiquen la importancia de la persona mayor del departamento promoviendo la salud fisica y mental de la población.</t>
  </si>
  <si>
    <t>META 83</t>
  </si>
  <si>
    <t>Acompañamiento, capacitación y seguimiento al correcto uso de las ayudas técnicas entregadas.</t>
  </si>
  <si>
    <t>Caracterización, selección, ejecución, seguimiento y control de la entrega de ayudas técnicas.</t>
  </si>
  <si>
    <t>Fortalecimiento y seguimiento a los bancos de ayudas tecnicas municipales</t>
  </si>
  <si>
    <t>Implementación de aplicación tecnologica para la asistencia en la comunicación de las personas con discapacidad auditiva.</t>
  </si>
  <si>
    <t>Actividades que promuevan y dignifiquen la importancia de las personas con discapacidad y cuidadores o asistentes personales del departamento.</t>
  </si>
  <si>
    <t>Gestionar alianzas con entidades del orden nacional e internacional, para dotaciones y apoyos dirigidos a personas con discapacidad.</t>
  </si>
  <si>
    <t>Adquisición de ayudas técnicas.</t>
  </si>
  <si>
    <t>META 249</t>
  </si>
  <si>
    <t>Acompañamiento profesional, tecnico y administrativo a la caracterizacion, capacitación, selección, ejecucion, seguimiento y control de las iniciativas y/o proyectos productivos</t>
  </si>
  <si>
    <t>Adquisición de elementos para el fortalecimiento de  las iniciativas productivas</t>
  </si>
  <si>
    <t>Seguimiento y control de los elementos entregados</t>
  </si>
  <si>
    <t>Caracterización y selección de posibles beneficiarios  de las poblaciones adulto mayor y personas con discapacidad.</t>
  </si>
  <si>
    <t>PRESUPUESTO OPS 2025</t>
  </si>
  <si>
    <t>Capacitaciones en la "Gestión de valoración de apoyos" dirigido a  personerías, comisarías, enlaces y comités municipales de discapacidad, en Los 15 provinicas de Cundinamarca</t>
  </si>
  <si>
    <t>Nombre</t>
  </si>
  <si>
    <t>Número de contrato</t>
  </si>
  <si>
    <t>Objeto de contrato</t>
  </si>
  <si>
    <t>Tipo de documento</t>
  </si>
  <si>
    <t>Nro. doc. identificación</t>
  </si>
  <si>
    <t>Valor RPC</t>
  </si>
  <si>
    <t>Plazo del contrato</t>
  </si>
  <si>
    <t>Fondo</t>
  </si>
  <si>
    <t>BPIN</t>
  </si>
  <si>
    <t>Area Funcional</t>
  </si>
  <si>
    <t>Nro de RPC</t>
  </si>
  <si>
    <t>Fecha de RPC</t>
  </si>
  <si>
    <t>SDSI-CPS-024-2025</t>
  </si>
  <si>
    <t xml:space="preserve"> PRESTACIÓN DE SERVICIOS PROFESIONALES EN EL PROCESO DE SELECCIÓN, PLANIFICACIÓN Y ENTREGA DE SUBSIDIOS MONETARIOS A LAS PERSONAS MAYORES DE 60 AÑOS EN ESTADO DE VULNERABILIDAD EN EL DEPARTAMENTO DE CUNDINAMARCA.</t>
  </si>
  <si>
    <t>CC</t>
  </si>
  <si>
    <t>OSCAR JAVIER CHAVEZ CASTRO</t>
  </si>
  <si>
    <t xml:space="preserve"> SIETE (7) MESES sin exceder el 31 de diciembre de 2025</t>
  </si>
  <si>
    <t>1—0500</t>
  </si>
  <si>
    <t>6/075/CC</t>
  </si>
  <si>
    <t>SDSI-CPS-031-2025</t>
  </si>
  <si>
    <t xml:space="preserve"> PRESTACIÓN DE SERVICIOS PROFESIONALES EN LA ORGANIZACIÓN DE ACTIVIDADES Y GENERACIÓN DE ESTRATEGIAS QUE SE REQUIERAN PARA EL DESARROLLO Y EJECUCIÓN DE PROGRAMAS Y PROYECTOS PARA EL BIENESTAR E INTEGRIDAD PSICOSOCIAL, ESPECIALMENTE EN TEMAS RELACIONADOS CON LA ENTREGA DE SUBSIDIOS MONETARIOS PARA PERSONA MAYOR DE 60 AÑOS EN CONDICIÓN DE VULNERABILIDAD Y POBLACIÓN CON DISCAPACIDAD DEL DEPARTAMENTO.</t>
  </si>
  <si>
    <t>MARIA XIMENA TORRES CORTES</t>
  </si>
  <si>
    <t xml:space="preserve"> SEIS (6) MESES sin exceder el 31 de diciembre de 2025</t>
  </si>
  <si>
    <t>SDSI-CPS-032-2025</t>
  </si>
  <si>
    <t xml:space="preserve"> PRESTACIÓN DE SERVICIOS PROFESIONALES PARA EL REGISTRO, CONTROL Y SEGUIMIENTO DE LAS ACTIVIDADES RELACIONADAS CON LA PROTECCIÓN DE LAS PERSONAS MAYORES DE 60 AÑOS, MEDIANTE SUBSIDIOS MONETARIOS EN EL DEPARTAMENTO DE CUNDINAMARCA, ASÍ COMO LA ASESORIA EN TEMAS DE POLITICA PUBLICA RELACIONADAS CON EL ENVEJECIMIENTO Y VEJEZ Y DISCAPACIDAD.</t>
  </si>
  <si>
    <t>LUISA MARIA RAMIREZ PARADA</t>
  </si>
  <si>
    <t xml:space="preserve"> CINCO (5) MESES sin exceder el 31 de diciembre de 2025</t>
  </si>
  <si>
    <t>SDSI-CPS-033-2025</t>
  </si>
  <si>
    <t xml:space="preserve"> PRESTACIÓN DE SERVICIOS PROFESIONALES EN TEMAS DE SALUD Y BIENESTAR Y EN TEMAS RELACIONADOS CON EL SEGUIMIENTO, CARACTERIZACIÓN, IDENTIFICACIÓN, REGISTRO Y VALIDACIÓN DE REQUISITOS PARA LA ASIGNACIÓN DE CUPOS DE SUBSIDIOS ECONÓMICOS A PERSONAS MAYORES DE 60 AÑOS EN CONDICIÓN DE VULNERABILIDAD Y POBLACIÓN CON DISCAPACIDAD EN CUNDINAMARCA.</t>
  </si>
  <si>
    <t>INGRID JHOANA MARTINEZ NIETO</t>
  </si>
  <si>
    <t>SDSI-CPS-052-2025</t>
  </si>
  <si>
    <t xml:space="preserve"> PRESTACIÓN DE SERVICIOS PROFESIONALES PARA EL DESARROLLO DE ACTIVIDADES ADMINISTRATIVAS, SEGUIMIENTO Y CONTROL DE LA ENTREGA DE SUBSIDIOS MONETARIOS A PERSONAS MAYORES Y POBLACIÓN CON DISCAPACIDAD DE CUNDINAMARCA.</t>
  </si>
  <si>
    <t>JEISSON FERNEY ECHEVERRIA MARTINEZ</t>
  </si>
  <si>
    <t>SDSI-CPS-094-2025</t>
  </si>
  <si>
    <t xml:space="preserve"> PRESTACIÓN DE SERVICIOS PROFESIONALES PEDAGÓGICOS, PARA LA REALIZACIÓN DE CAPACITACIONES ENFOCADAS EN EL PROCESO DE CARACTERIZACIÓN, SEGUIMIENTO Y CONTROL DE LA ENTREGA DE SUBSIDIOS MONETARIOS PARA PERSONAS MAYORES DE 60 AÑOS Y POBLACIÓN CON DISCAPACIDAD EN EL DEP ARTAMENTO DE CUNDINAMARCA.</t>
  </si>
  <si>
    <t>AGDA VIVIANA GUTIERREZ VILLARRAGA</t>
  </si>
  <si>
    <t>SDSI-CPS-106-2025</t>
  </si>
  <si>
    <t xml:space="preserve"> PRESTACIÓN DE SERVICIOS PROFESIONALES EN MATERIA JURÍDICA Y CONTRACTUAL ESPECIALMENTE CON EL SEGUIMIENTO Y CONTROL DE PROGRAMAS Y PROYECTOS, ESPECIALMENTE LOS RELACIONADOS CON SUBSIDIOS MONETARIOS PARA LAS PERSONAS MAYORES DE 60 AÑOS DEL DEPARTAMENTO DE CUNDINAMARCA.</t>
  </si>
  <si>
    <t>WILSON ESTIK GODOY RODRIGUEZ</t>
  </si>
  <si>
    <t xml:space="preserve"> CINCO (5) MESES SIN EXCEDER EL 31 DE DICIEMBRE DE 2025</t>
  </si>
  <si>
    <t>SDSI-CPS-108-2025</t>
  </si>
  <si>
    <t xml:space="preserve"> PRESTACIÓN DE SERVICIOS PROFESIONALES PARA DESARROLLAR ACTIVIDADES ADMINISTRATIVAS Y FINANCIERAS PARA LA REVISIÓN, REGISTRO, VERIFICACIÓN Y VALIDACIÓN DE ASIGNACIÓN DE NUEVOS CUPOS DE SUBSIDIOS ECONÓMICOS PARA LAS PERSONAS MAYORES DE 60 AÑOS EN CONDICIÓN DE VULNERABILIDAD Y POBLACIÓN CON DISCAPACIDAD DE CUNDINAMARCA.</t>
  </si>
  <si>
    <t>GERMAN CARDENAS PALOMINO</t>
  </si>
  <si>
    <t>SDSI-CPS-109-2025</t>
  </si>
  <si>
    <t xml:space="preserve"> PRESTACIÓN DE SERVICIOS PROFESIONALES PARA REALIZAR ACTIVIDADES PISCOSOCIALES TENDIENES AL BIENESTAR DE PERSONAS MAYORES DE 60 AÑOS Y POBLACIÓN CON DISCAPACIDAD, ASI COMO EL SEGUIMIENTO Y CONTROL A LA ENTREGA DE SUBSIDIOS MONETARIOS EN EL DEPARTAMENTO DE CUNDINAMARCA.</t>
  </si>
  <si>
    <t>WVEIMAR BEJARANO VIRGUEZ</t>
  </si>
  <si>
    <t>SDSI-CPS-112-2025</t>
  </si>
  <si>
    <t xml:space="preserve"> PRESTACIÓN DE SERVICIOS PROFESIONALES EN LA ORGANIZACIÓN DE ACTIVIDADES Y GENERACIÓN DE ESTRATEGIAS QUE SE REQUIERAN PARA EL DESARROLLO Y EJECUCIÓN DE PROGRAMAS Y PROYECTOS PARA EL BIENESTAR E INTEGRIDAD PSICOSOCIAL, ESPECIALMENTE EN TEMAS RELACIONADOS CENTROS DÍA/VIDA Y CENTROS DE PROTECCIÓN Y SUBSIDIOS MONETARIOS PARA PERSONA MAYOR Y POBLACIÓN CON DISCAPACIDAD DEL DEPARTAMENTO.</t>
  </si>
  <si>
    <t>YULIANA JASBLEIDY CASTILLO FORERO</t>
  </si>
  <si>
    <t>SDSI-CPS-110-2025</t>
  </si>
  <si>
    <t xml:space="preserve"> PRESTACIÓN DE SERVICIOS PROFESIONALES PARA REALIZAR ACTIVIDADES PISCOSOCIALES TENDIENES AL BIENESTAR DE PERSONAS MAYORES DE 60 AÑOS Y POBLACIÓN CON DISCAPACIDAD, ASI COMO EL REGISTRO, SEGUIMIENTO Y CONTROL A LA ENTREGA DE SUBSIDIOS MONETARIOS EN EL DEPARTAMENTO DE CUNDINAMARCA.</t>
  </si>
  <si>
    <t>LAURA VIVIANA MOJICA HERRERA</t>
  </si>
  <si>
    <t xml:space="preserve"> SIETE (7) MESES SIN EXCEDER EL 31 DE DICIEMBRE DE 2025</t>
  </si>
  <si>
    <t>SSF-CD-PSP-120-2025</t>
  </si>
  <si>
    <t xml:space="preserve"> PRESTACIÓN DE SERVICIOS PROFESIONALES PARA EL DESARROLLO DE ACTIVIDADES PSICOSOCIALES Y PARA LA SELECCIÓN, SEGUIMIENTO, CONTROL DE LA ENTREGA DE SUBSIDIOS MONETARIOS A PERSONAS MAYORES DE 60 AÑOS EN CONDICION DE VULNERABLIDAD Y POBLACIÓN CON DISCAPACIDAD EN EL DEPARTAMENTO DE CUNDINAMARCA.</t>
  </si>
  <si>
    <t>ZULLY MARCELA LINARES GOMEZ</t>
  </si>
  <si>
    <t>SSF-CD-PSP-122-2025</t>
  </si>
  <si>
    <t xml:space="preserve"> PRESTACIÓN DE SERVICIOS PROFESIONALES EN LA PLANEACIÓN, CONTROL Y ORGANIZACIÓN DE ACTIVIDADES EN LAS DISTINTAS ETAPAS DE EJECUCIÓN DEL PROGRAMA APOYO FINANCIERO A LAS PERSONAS MAYORES DE 60 AÑOS, POBLACIÓN CON DISCAPACIDAD Y/O CUIDADORES EN ESTADO DE VULNERABILIDAD, MEDIANTE SUBSIDIOS MONETARIOS EN EL DEPARTAMENTO DE CUNDINAMARCA.</t>
  </si>
  <si>
    <t>JOSE DAVID MEDINA SERRATO</t>
  </si>
  <si>
    <t>SSF-CD-PSP-124-2025</t>
  </si>
  <si>
    <t xml:space="preserve"> PRESTACIÓN DE SERVICIOS PROFESIONALES PARA EL DESARROLLO DE ACTIVIDADES ADMINISTRATIVAS DE SEGUIMIENTO Y CONTROL QUE REQUIERE LA GERENCIA EN LOS PROGRAMAS Y PROYECTOS, ESPECIALMENTE EN TEMAS PSICOSOCIALES, ENTREGA DE AYUDAS TÉCNICAS Y SUBSIDIOS MONETARIOS PARA PERSONA MAYORES DE 60 AÑOS EN ESTADO DE VULNERABILIDAD Y POBLACIÓN CON DISCAPACIDAD DEL DEPARTAMENTO DE CUNDINAMARCA.</t>
  </si>
  <si>
    <t>FELIX ANDRES CIFUENTES ESTRADA</t>
  </si>
  <si>
    <t>SSF-CD-PSP-135-2025</t>
  </si>
  <si>
    <t xml:space="preserve"> PRESTACIÓN DE SERVICIOS PROFESIONALES PARA EL DESARROLLO DE ACTIVIDADES DE PROTECCIÓN Y BIENESTAR, REGISTRO, SEGUIMIENTO Y CONTROL A LA ENTREGA DE SUBSIDIOS MONETARIOS A PERSONAS MAYORES DE 60 AÑOS Y POBLACIÓN CON DISCAPACIDAD DEL DEPARTAMENTO DE CUNDINAMARCA.</t>
  </si>
  <si>
    <t>DANIELA ALEXA HERRERA AVILA</t>
  </si>
  <si>
    <t>SSF-CD-PSP-136-2025</t>
  </si>
  <si>
    <t xml:space="preserve"> PRESTACIÓN DE SERVICIOS PROFESIONALES EN LOS PROCESOS PSICOSOCIALES EN LA ETAPA DE EVALUACIÓN, VERIFICACIÓN DE REQUISITOS, REGISTRO Y SEGUIMIENTO DE LOS PROGRAMAS DIRIGIDOS A LAS PERSONAS MAYORES DE 60 AÑOS Y POBLACION CON DISCAPACIDAD RESPECTO A LA ENTREGA DE SUBSIDIOS ECONÓMICOS EN EL DEPARTAMENTO.</t>
  </si>
  <si>
    <t>CLAUDIA PATRICIA QUIROGA CARRILLO</t>
  </si>
  <si>
    <t>SSF-CD-PSP-150-2025</t>
  </si>
  <si>
    <t xml:space="preserve"> PRESTACIÓN DE SERVICIOS PROFESIONALES EN LA ORGANIZACIÓN DE ACTIVIDADES Y GENERACIÓN DE ESTRATEGIAS QUE SE REQUIERAN PARA EL DESARROLLO Y EJECUCIÓN DE PROGRAMAS Y PROYECTOS PARA EL BIENESTAR E INTEGRIDAD PSICOSOCIAL Y EL SEGUIMIENTO AL GIRO DE SUBSIDIOS MONETARIOS PARA PERSONAS MAYORES Y POBLACIÓN CON DISCAPACIDAD DE CUNDINAMARCA.</t>
  </si>
  <si>
    <t>BLANCA ROCIO SOTO MUÑOZ</t>
  </si>
  <si>
    <t>SSF-CD-PSA-153-2025</t>
  </si>
  <si>
    <t xml:space="preserve"> PRESTACIÓN DE SERVICIOS DE APOYO A LA GESTIÓN EN EL DESARROLLO DE ACTIVIDADES ADMINISTRATIVAS PARA EL SEGUIMIENTO Y REGISTRO DE LA ENTREGA DE SUBSIDIOS MONETARIOS A LAS PERSONAS MAYORES DE 60 AÑOS EN CONDICIÓN DE VULNERABILIDAD Y POBLACIÓN CON DISCAPACIAD DE CUNDINAMARCA.</t>
  </si>
  <si>
    <t>JULIAN ALBEIRO GARZON RAMIREZ</t>
  </si>
  <si>
    <t>SSF-CD-PSP-155-2025</t>
  </si>
  <si>
    <t xml:space="preserve"> PRESTACIÓN DE SERVICIOS PROFESIONALES PARA DESARROLLAR ACTIVIDADES ADMINISTRATIVAS Y FINANCIERAS, PARA EL SEGUIMIENTO, CARACTERIZACIÓN, IDENTIFICACIÓN, REGISTRO Y VALIDACIÓN DE REQUISITOS PARA LA ASIGNACIÓN DE CUPOS DE SUBSIDIOS ECONÓMICOS TANTO PARA PERSONAS MAYORES DE 60 AÑOS EN CONDICIÓN DE VULNERABILIDAD Y POBLACIÓN CON DISCAPACIDAD DEL DEPARTAMENTO DE CUNDINAMARCA.</t>
  </si>
  <si>
    <t>EVERTH CECILIO ORTIZ RUIZ</t>
  </si>
  <si>
    <t>SSF-CD-PSP-157-2025</t>
  </si>
  <si>
    <t xml:space="preserve"> PRESTACIÓN DE SERVICIOS PROFESIONALES PARA LA REALIZACIÓN DE ACTIVIDADES PSICOSOCIALES, DIRIGIDAS A PERSONAS MAYORES, CUIDADORES Y SUS FAMILIAS INCLUYENDO POBLACIÓN VCA Y ACTIVIDADES ADMINISTRATIVAS RELACIONADAS CON EL REGISTRO, SEGUIMIENTO Y CONTROL A LA ENTREGA DE SUBSIDIOS MONETARIOS A PERSONAS MAYORES Y POBLACIÓN CON DISCAPACIDAD DE CUNDINAMARCA.</t>
  </si>
  <si>
    <t>ALBENIS MERIBEL VERA MESA</t>
  </si>
  <si>
    <t>SSF-CD-PSP-158-2025</t>
  </si>
  <si>
    <t xml:space="preserve"> PRESTACIÓN DE SERVICIOS PROFESIONALES PARA REALIZAR ACTIVIDADES PISCOSOCIALES TENDIENTES AL BIENESTAR DE PERSONAS MAYORES DE 60 AÑOS Y POBLACIÓN CON DISCAPACIDAD, ASI COMO EL SEGUIMIENTO Y CONTROL A LA ENTREGA DE SUBSIDIOS MONETARIOS EN EL DEPARTAMENTO DE CUNDINAMARCA.</t>
  </si>
  <si>
    <t>ELVIA CAROLINA BENITO CLAVIJO</t>
  </si>
  <si>
    <t>SSF-CD-PSP-161-2025</t>
  </si>
  <si>
    <t xml:space="preserve"> PRESTACIÓN DE SERVICIOS PROFESIONALES EN LA PLANIFICACIÓN, CONTROL Y ORGANIZACIÓN DE ACTIVIDADES EN LAS DISTINTAS ETAPAS DE EJECUCIÓN DEL APOYO FINANCIERO AL ADULTO MAYOR, LAS PERSONAS CON DISCAPACIDAD O CUIDADORES, EN ESTADO DE VULNERABILIDAD, MEDIANTE SUBSIDIOS MONETARIOS EN EL DEPARTAMENTO DE CUNDINAMARCA.</t>
  </si>
  <si>
    <t>DEISY JOHANNA JEREZ PARDO</t>
  </si>
  <si>
    <t xml:space="preserve"> SEIS (6) MESES SIN EXCEDER EL 31 DE DICIEMBRE DE 2025</t>
  </si>
  <si>
    <t>SSF-CD-PSP-174-2025</t>
  </si>
  <si>
    <t xml:space="preserve"> PRESTACIÓN DE SERVICIOS PROFESIONALES EN EL MONITOREO DE LA INFRAESTRUCTURA, ADECUACION Y FUNCIONAMIENTO DE LOS CENTROS DE VIDA/DIA Y CENTROS DE VIDA SENSORIAL, ASI COMO EL SEGUIMIENTO A LA ENTREGA DE LOS SUBSIDIOS MONETARIOS A PERSONAS MAYORES DE 60 AÑOS EN CONDICION DE VULNERABILIDAD Y POBLACION CON DISCAPACIDAD DE CUNDINAMARCA.</t>
  </si>
  <si>
    <t>LAURA KARINA MONCADA TRUJILLO</t>
  </si>
  <si>
    <t>SSF-CD-PSP-195-2025</t>
  </si>
  <si>
    <t xml:space="preserve"> PRESTACIÓN DE SERVICIOS PROFESIONALES PARA EL FORTALECIMIENTO EN TEMAS DE SALUD Y BIENESTAR Y CON EL SEGUIMIENTO, CARACTERIZACIÓN, I DENTIFICACIÓN, REGISTRO Y VALIDACIÓN DE REQUISITOS PARA LA ASIGNACIÓN DE CUPOS DE SUBSIDIOS ECONÓMICOS A PERSONAS MAYORES DE 60 AÑOS EN CONDICIÓN DE VULNERABILIDAD Y POBLACIÓN CON DISCAPACIDAD EN CUNDINAMARCA.</t>
  </si>
  <si>
    <t>DIANA ROCIO PARRAGA GARZON</t>
  </si>
  <si>
    <t>SSF-CD-PSP-190-2025</t>
  </si>
  <si>
    <t xml:space="preserve"> PRESTACIÓN DE SERVICIOS PROFESIONALES PARA EL DESARROLLO DE ACTIVIDADES EN SALUD Y PROTECCIÓN, ENCAMINADAS AL MEJORAMIENTO DE LA CALIDAD DE VIDA DE LAS PERSONAS MAYORES DE 60 AÑOS, ASÍ COMO LAS RELACIONADAS CON LA ENTREGA DE SUBSIDIOS MONETARIOS A LA POBLACIÓN ENVEJECIENTE Y POBLACIÓN CON DISCAPACIDAD DEL DEPARTAMENTO EN CONDICIÓN DE VULNERABILIDAD.</t>
  </si>
  <si>
    <t>ANGELA MARIA LADINO REY</t>
  </si>
  <si>
    <t>SSF-CD-PSP-175-2025</t>
  </si>
  <si>
    <t xml:space="preserve"> PRESTACIÓN DE SERVICIOS PROFESIONALES PARA EL DESARROLLO DE ACTIVIDADES EN SALUD Y BIENESTAR DIRIGIDAS A LA POBLACIÓN VULNERABLE DE DEPARTAMENTO, ASÍ COMO LAS RELACIONADAS CON EL REGISTRO, SEGUIMIENTO Y CONTROL A LA ENTREGA DE SUBSIDIOS MONETARIOS A PERSONAS MAYORES Y POBLACIÓN CON DISCAPACIDAD DE CUNDINAMARCA.</t>
  </si>
  <si>
    <t>NANCY JUDITH MUÑOZ SUAREZ</t>
  </si>
  <si>
    <t>SSF-CD-PSP-149-2025</t>
  </si>
  <si>
    <t xml:space="preserve"> PRESTACIÓN DE SERVICIOS PROFESIONALES FINANCIEROS Y CONTABLES RELACIONADOS CON EL GIRO, REGISTRO, VERIFICACIÓN, SEGUIMIENTO Y CONTROL A LA ENTREGA DE SUBSIDIOS MONETARIOS A PERSONAS MAYORES DE 60 AÑOS Y POBLACIÓN CON DISCAPACIDAD DEL DEPARTAMENTO DE CUNDINAMARCA.</t>
  </si>
  <si>
    <t>MONICA PAOLA CRUZ DIMATE</t>
  </si>
  <si>
    <t>SSF-CD-PSP-197-2025</t>
  </si>
  <si>
    <t xml:space="preserve"> PRESTACIÓN DE SERVICIOS PROFESIONALES EN TEMAS DE SALUD, BIENESTAR Y DESARROLLO DE ACTIVIDADES ADMINISTRATIVAS, SEGUIMIENTO Y CONTROL DE LA ENTREGA DE SUBSIDIOS MONETARIOS PARA LOS ADULTOS MAYORES Y POBLACIÓN CON DISCAPACIDAD DEL DEPARTAMENTO DE CUNDINAMARCA.</t>
  </si>
  <si>
    <t>CLAUDIA ESPERANZA MUÑOZ VILLALOBOS</t>
  </si>
  <si>
    <t>SSF-CD-PSP-198-2025</t>
  </si>
  <si>
    <t xml:space="preserve"> PRESTACIÓN DE SERVICIOS PROFESIONALES PARA EL MONITOREO DE LA INFRAESTRUCTURA DE LAS INSTALACIONES DE LOS CENTROS DÍA/VIDA Y CENTROS DE LARGA ESTANCIA, Y PARA EL SEGUIMIENTO DE SUBSIDIOS MONETARIOS PARA LAS PERSONAS MAYORES DE 60 AÑOS EN CONDICIÓN DE VULNERABILIDAD Y POBLACIÓN CON DISCAPACIDAD DEL DEPARTAMENTO DE CUNDINAMARCA.</t>
  </si>
  <si>
    <t>JOHAN DANIEL CASTILLO LUGO</t>
  </si>
  <si>
    <t>SSF-CD-PSP-199-2025</t>
  </si>
  <si>
    <t xml:space="preserve"> PRESTACIÓN DE SERVICIOS PROFESIONALES PARA EL SEGUIMIENTO A LA INFRAESTRUCTURA Y ADECUACIÓN DE LOS CENTROS DE VIDA SENSORIAL Y CENTROS DÍA/VIDA, Y PARA LA CARACTERIZACIÓN, IDENTIFICACIÓN, REGISTRO Y VALIDACIÓN DE REQUISITOS PARA LA ASIGNACIÓN DE CUPOS DE SUBSIDIOS ECONÓMICOS PARA PERSONAS MAYORES DE 60 AÑOS Y POBLACIÓN CON DISCAPACIDAD.</t>
  </si>
  <si>
    <t>GISSEL JUDEX SANTOS</t>
  </si>
  <si>
    <t>SSF-CD-PSP-232-2025</t>
  </si>
  <si>
    <t xml:space="preserve"> PRESTACIÓN DE SERVICIOS PROFESIONALES PARA DESARROLLAR ACTIVIDADES ADMINISTRATIVAS Y FINANCIERAS, PARA EL SEGUIMIENTO, CARACTERIZACIÓN, IDENTIFICACIÓN, REGISTRO Y VALIDACIÓN DE REQUISITOS PARA LA ASIGNACIÓN DE CUPOS DE SUBSIDIOS ECONÓMICOS PARA PERSONAS MAYORES DE 60 AÑOS Y POBLACIÓN CON DISCAPACIDAD Y/O CUIDADORES DEL DEPARTAMENTO DE CUNDINAMARCA.</t>
  </si>
  <si>
    <t>ADRIANA CAROLINA GOMEZ CONTRERAS</t>
  </si>
  <si>
    <t>SSF-CD-PSP-277-2025</t>
  </si>
  <si>
    <t xml:space="preserve"> PRESTACIÓN DE SERVICIOS PROFESIONALES EN EL DESARROLLO DE ACTIVIDADES JURÍDICAS Y CONTRACTUALES, RELACIONADAS CON EL REGISTRO Y MONITOREO DE INFORMACIÓN DE PROGRAMAS, METAS Y PROYECTOS, ENCAMINADAS AL MEJORAMIENTO DE LAS CONDICIONES DE VIDA DE LA POBLACIÓN ENVEJECIENTE Y POBLACIÓN CON DISCAPACIDAD DEL DEPARTAMENTO DE CUNDINAMARCA.</t>
  </si>
  <si>
    <t>HENRY CASTRO FLOREZ</t>
  </si>
  <si>
    <t xml:space="preserve"> SIETE (7) MESES Y QUINCE (15) DÍAS SIN EXCEDER EL 31.12.202</t>
  </si>
  <si>
    <t>1—0102</t>
  </si>
  <si>
    <t>6/075/AC</t>
  </si>
  <si>
    <t>SDSI-CDCVI-204-2021 RES 003 2025</t>
  </si>
  <si>
    <t xml:space="preserve"> OBJETO DEL PRESENTE CONVENIO LO CONSTITUYE LA PRESTACIÓN DEL (LOS) SERVICIO(S) BANCARIOS (S) DE RECAUDO Y/O PAGO, SOBRE LOS RECURSOS DISCRIMINADOS EN LA FICHA TÉCNICA Y BAJO LOS TÉRMINOS Y CONDICIONES DISPUESTOS EN LA MISMA, SEGÚN LA NATURALEZA DEL SERVICIO Y LA(S) CUENTA(S) CENTRALIZADORA(S) DEL CONVENIO.</t>
  </si>
  <si>
    <t>NIT</t>
  </si>
  <si>
    <t>BANCO AGRARIO DE COLOMBIA</t>
  </si>
  <si>
    <t xml:space="preserve"> HASTA EL 09.11.2025</t>
  </si>
  <si>
    <t>SDSI-CDCVI-204-2021 RES 006 2025</t>
  </si>
  <si>
    <t>ITEM</t>
  </si>
  <si>
    <t>Meta 75</t>
  </si>
  <si>
    <t>Actividad</t>
  </si>
  <si>
    <t>SDSI-CPS-001-2025</t>
  </si>
  <si>
    <t xml:space="preserve"> PRESTAR SERVICIOS PROFESIONALES ESPECIALIZADOS EN GESTION CONTRACTUAL Y ASUNTOS ADMINISTRATIVOS PARA LOS PROCESOS ADELANTADOS POR LA SECRETARÍA DE LO SOCIAL Y LA FAMILIA DEL DEPARTAMENTO DE CUNDINAMARCA.</t>
  </si>
  <si>
    <t>RICARDO ANTONIO DE JESUS PEREZ CORO</t>
  </si>
  <si>
    <t xml:space="preserve"> OCHO (8) MESES sin exceder el 31 de diciembre de 2025</t>
  </si>
  <si>
    <t>3—0201</t>
  </si>
  <si>
    <t>6/076/CC</t>
  </si>
  <si>
    <t>SDSI-CPS-002-2025</t>
  </si>
  <si>
    <t xml:space="preserve"> PRESTACIÓN DE SERVICIOS PROFESIONALES ESPECIALIZADOS PARA EL ASESORAMIENTO JURIDICO, CONTRACTUAL Y ADMINISTRATIVO EN LOS PROCESOS AD ELANTADOS POR LA SECRETARIA DE LO SOCIAL Y LA FAMILIA.</t>
  </si>
  <si>
    <t>JULIANA RODRIGUEZ JIMENEZ</t>
  </si>
  <si>
    <t>SDSI-CPS-003-2025</t>
  </si>
  <si>
    <t xml:space="preserve"> PRESTAR SERVICIOS PROFESIONALES ESPECIALIZADOS EN LA GESTIÓN FINANCIERA DE LA SECRETARÍA DE LO SOCIAL Y LA FAMILIA DEL DEPARTAMENTO DE CUNDINAMARCA.</t>
  </si>
  <si>
    <t>ANDRES EDUARDO SOPO ZAPATA</t>
  </si>
  <si>
    <t>SDSI-CPS-004-2025</t>
  </si>
  <si>
    <t xml:space="preserve"> PRESTACIÓN DE SERVICIOS PROFESIONALES ESPECIALIZADOS PARA EL ACOMPAÑAMIENTO, ORGANIZACIÓN Y SEGUIMIENTO DE LOS PROCESOS Y ACTIVIDADES QUE HACEN PARTE DEL DESARROLLO DE LOS PROGRAMAS Y PROYECTOS DE LA SECRETARIA ESPECIALMENTE CON POBLACION ADULTO MAYOR.</t>
  </si>
  <si>
    <t>JUAN CARLOS MIRANDA MERCHAN</t>
  </si>
  <si>
    <t>SDSI-CPS-005-2025</t>
  </si>
  <si>
    <t xml:space="preserve"> PRESTAR SERVICIOS PROFESIONALES ESPECIALIZADOS EN GESTIÓN CONTRACTUAL, JURIDICA Y ADMINISTRATIVA A LA SECRETARIA DE LO SOCIAL Y LA FAMILIA DEL DEPARTAMENTO DE CUNDINAMARCA.</t>
  </si>
  <si>
    <t>ROBINSON SNEIDER FULA OCHOA</t>
  </si>
  <si>
    <t>SDSI-CPS-006-2025</t>
  </si>
  <si>
    <t xml:space="preserve"> PRESTACIÓN DE SERVICIOS PROFESIONALES PARA EL DESARROLLO DE LA GESTIÓN FINANCIERA Y ADMINISTRATIVA DE LA SECRETARÍA DE LO SOCIAL Y LA FAMILIA DEL DEPARTAMENTO DE CUNDINAMARCA.</t>
  </si>
  <si>
    <t>FABIAN ALEJANDRO CARRILLO GARCIA</t>
  </si>
  <si>
    <t>SDSI-CPS-007-2025</t>
  </si>
  <si>
    <t xml:space="preserve"> PRESTACIÓN DE SERVICIOS PROFESIONALES ESPECIALIZADOS PARA EL DESARROLLO DE ACTIVIDADES ADMINISTRATIVAS Y FINANCIERAS RELACIONADAS CON LA EJECUCIÓN DE PROGRAMAS Y PROYECTOS DE PROTECCIÓN INTEGRAL A LA POBLACIÓN ADULTO MAYOR ESPECIALMENTE CON LA EJECUCIÓN, SEGUIMIENTO Y CONTROL DE LA INVERSIÓN DE RECURSOS DE ESTAMPILLA DE ADULTO MAYOR DEPARTAMENTAL.</t>
  </si>
  <si>
    <t>JOHN EDISON CARO TORRES</t>
  </si>
  <si>
    <t>SDSI-CPS-009-2025</t>
  </si>
  <si>
    <t xml:space="preserve"> PRESTACIÓN DE SERVICIOS PROFESIONALES PARA LA REVISIÓN, REGISTRO Y VALIDACIÓN DE LOS PROCESOS ADMINISTRATIVOS Y FINANCIEROS CORRESPO NDIENTES A LA ENTREGA DE SUBSIDIOS ECONÓMICOS PARA LA POBLACIÓN ADULTO MAYOR.</t>
  </si>
  <si>
    <t>EPIMENIA CHAVEZ CHUQUEN</t>
  </si>
  <si>
    <t>SDSI-CPS-011-2025</t>
  </si>
  <si>
    <t xml:space="preserve"> PRESTACIÓN DE SERVICIOS PROFESIONALES ESPECIALIZADOS PARA EL DESARROLLO DE ACTIVIDADES ADMINISTRATIVAS RELACIONADAS CON EL REGISTRO Y MONITOREO DE INFORMACIÓN DE PROGRAMAS Y PROYECTOS, ESPECIALMENTE LOS RELACIONADOS CON EL BIENESTAR DE LAS PERSONAS MAYORES.</t>
  </si>
  <si>
    <t>LINA MARCELA RODRIGUEZ</t>
  </si>
  <si>
    <t>SDSI-CPS-013-2025</t>
  </si>
  <si>
    <t xml:space="preserve"> PRESTACIÓN DE SERVICIOS PROFESIONALES ENCAMINADOS A LA ELABORACIÓN Y SEGUIMIENTO DE LAS ACTIVIDADES ADMINISTRATIVAS Y FINANCIERAS DE SARROLLADAS PARA EL CUMPLIMIENTO DE METAS DE LA SECRETARIA DE LO SOCIAL Y LA FAMILIA.</t>
  </si>
  <si>
    <t>LUIS ALEJANDRO GIL VALBUENA</t>
  </si>
  <si>
    <t>SDSI-CPS-014-2025</t>
  </si>
  <si>
    <t xml:space="preserve"> PRESTACIÓN DE SERVICIOS PROFESIONALES PARA LA REVISIÓN, COMUNICACIÓN Y PUBLICIDAD DE LA EJECUCIÓN DE LOS PROGRAMAS, PROYECTOS Y ESTRATEGIAS A CARGO DE LA SECRETARIA DE LO SOCIAL Y LA FAMILIA.</t>
  </si>
  <si>
    <t>CRISTIAN ANDERSON MARTINEZ TORRES</t>
  </si>
  <si>
    <t>SDSI-CPS-015-2025</t>
  </si>
  <si>
    <t xml:space="preserve"> PRESTACIÓN DE SERVICIOS DE APOYO A LA GESTIÓN PARA ACOMPAÑAR EL DESARROLLO DE LOS PROCESOS ADMINISTRATIVOS Y CONTRACTUALES RELACIONADOS CON LA SECRETARIA DE LO SOCIAL Y LA FAMILIA, ESPECIALMENTE LOS RELACIONADOS CON ADULTO MAYOR DE LA SECRETARIA DE LO SOCIAL Y LA FAMILIA.</t>
  </si>
  <si>
    <t>DANIEL FELIPE FARFAN BERMUDEZ</t>
  </si>
  <si>
    <t>SDSI-CPS-017-2025</t>
  </si>
  <si>
    <t xml:space="preserve"> PRESTACIÓN DE SERVICIOS PROFESIONALES ESPECIALIZADOS EN TEMAS JURÍDICOS Y CONTRACTUALES DE LA SECRETARIA DE LO SOCIAL Y LA FAMILIA PARA EL CUMPLIMIENTO DE ACTIVIDADES ENFOCADAS A LA POBLACIÓN ADULTO MAYOR.</t>
  </si>
  <si>
    <t>ALBERTH JOHAN ROJAS ROMERO</t>
  </si>
  <si>
    <t>SDSI-CPS-018-2025</t>
  </si>
  <si>
    <t xml:space="preserve"> PRESTACIÓN DE SERVICIOS PROFESIONALES ESPECIALIZADOS EN MATERIA JURIDICA Y CONTRACTUAL, ESPECIALMENTE EN EL DESARROLLO DE PROYECTOS DE LA SECRETARIA DE LO SOCIAL Y LA FAMILIA.</t>
  </si>
  <si>
    <t>EDWIN RICARDO VARGAS PAVA</t>
  </si>
  <si>
    <t>SDSI-CPS-019-2025</t>
  </si>
  <si>
    <t xml:space="preserve"> PRESTACIÓN DE SERVICIOS PROFESIONALES PARA EL DESARROLLO DE ACTIVIDADES ADMINISTRATIVAS DE SEGUIMIENTO Y CONTROL EN LOS PROGRAMAS Y PROYECTOS, RELACIONADOS EN TEMAS PSICOSOCIALES Y CONVENIOS DE ESTAMPILLA DE ADULTO MAYOR DE CUNDINAMARCA.</t>
  </si>
  <si>
    <t>LEIDY CAMILA OROZCO RODRIGUEZ</t>
  </si>
  <si>
    <t>SDSI-CPS-022-2025</t>
  </si>
  <si>
    <t xml:space="preserve"> PRESTACIÓN DE SERVICIOS PROFESIONALES PARA EL DESARROLLO DE ACTIVIDADES ADMINISTRATIVAS Y FINANCIERAS PARA LA SELECCIÓN, SEGUIMIENTO Y CONTROL A LA ENTREGA DE SUBSIDIOS MONETARIOS Y EN EL REGISTRO DE LA INFORMACION RELACIONADA A LA POBLACION ADULTO MAYOR BENEFICIARIA.</t>
  </si>
  <si>
    <t>JULIE PAULINE VARGAS LARRARTE</t>
  </si>
  <si>
    <t>SDSI-CPS-023-2025</t>
  </si>
  <si>
    <t xml:space="preserve"> PRESTACIÓN DE SERVICIOS PROFESIONALES ESPECIALIZADOS EN TEMAS DE ATENCIÓN PSICOSOCIAL A LA POBLACIÓN ENVEJECIENTE , CARACTERIZADOS EN LOS CENTROS DIA/VIDA DE CUNDINAMARCA, REALIZANDO SEGUIMIENTO A LOS PROGRAMAS Y PROYECTOS RELACIONADOS CON LA PROTECCIÓN INTEGRAL DE DICHA POBLACIÓN.</t>
  </si>
  <si>
    <t>LUIS FERNANDO ALFONSO NARANJO</t>
  </si>
  <si>
    <t>SDSI-CPS-027-2025</t>
  </si>
  <si>
    <t xml:space="preserve"> PRESTACIÓN DE SERVICIOS PROFESIONALES PARA LA ASISTENCIA EMOCIONAL, PSICOSOCIAL, REDES DE ATENCIÓN Y PROTECCIÓN DE LAS PERSONAS MAYORES Y VALORACION DE APOYOS DE LA POBLACIÓN CON DISCAPACIDAD DEL DEPARTAMENTO DE CUNDINAMARCA.</t>
  </si>
  <si>
    <t>YURY VANESSA JIMENEZ PALMA</t>
  </si>
  <si>
    <t>6/064/CC</t>
  </si>
  <si>
    <t>SDSI-CPS-028-2025</t>
  </si>
  <si>
    <t xml:space="preserve"> PRESTACIÓN DE SERVICIOS DE APOYO A LA GESTIÓN PARA EL DESARROLLO DE ACTIVIDADES PSICOSOCIALES Y ADMINISTRATIVAS RELACIONADAS CON EL SEGUIMIENTO DE LAS ACTIVIDADES RELACIONADAS CON LA PROTECCIÓN DE LA POBLACIÓN ENVEJECIENTE QUE SE BENEFICIA DE LOS RECURSOS DE ESTAMPILLA EN EL DEPARTAMENTO DE CUNDINAMARCA.</t>
  </si>
  <si>
    <t>DIANA CATALINA CHAPARRO IBAÑEZ</t>
  </si>
  <si>
    <t>SDSI-CPS-030-2025</t>
  </si>
  <si>
    <t xml:space="preserve"> PRESTACIÓN DE SERVICIOS PROFESIONALES EN TEMAS DE BIENESTAR Y MEJORAMIENTO DE CALIDAD DE VIDA DE LAS PERSONAS MAYORES DE 60 AÑOS, CA RACTERIZADAS EN LOS CENTROS DIA/VIDA Y CENTROS DE LARGA ESTANCIA, REALIZANDO SEGUIMIENTO A LOS PROGRAMAS Y PROYECTOS RELACIONADOS CON LA PROTECCIÓN INTEGRAL DE DICHA POBLACIÓN.</t>
  </si>
  <si>
    <t>MILTON ANDRES HINCAPIE OSORIO</t>
  </si>
  <si>
    <t>6/078/CC</t>
  </si>
  <si>
    <t>SDSI-CPS-036-2025</t>
  </si>
  <si>
    <t xml:space="preserve"> PRESTACIÓN DE SERVICIOS PROFESIONALES ESPECIALIZADOS PARA EL DESARROLLO DE ACTIVIDADES ADMINISTRATIVAS DE SEGUIMIENTO Y CONTROL DE LOS PROGRAMAS Y PROYECTOS, ESPECIALMENTE EN TEMAS PSICOSOCIALES Y DE ESTAMPILLA DE ADULTO MAYOR DE CUNDINAMARCA.</t>
  </si>
  <si>
    <t>FRANKLIN STEBHEN GARZON PARRA</t>
  </si>
  <si>
    <t>SDSI-CPS-037-2025</t>
  </si>
  <si>
    <t xml:space="preserve"> PRESTACIÓN DE SERVICIOS PROFESIONALES ESPECIALIZADOS PARA EL DESARROLLO DE ACTIVIDADES RELACIONADAS CON EL SEGUIMIENTO DE LOS RECURSOS DE ESTAMPILLA DEPARTAMENTAL EN BENEFICIO DE LAS PERSONAS MAYORES DE 60 AÑOS Y DE ASESORAMIENTO EN LA CONSTRUCCIÓN DE LA POLÍTICA PÚBLICA DE ENVEJECIMIENTO Y VEJEZ DE CUNDINAMARCA.</t>
  </si>
  <si>
    <t>EDWIN YESID SARMIENTO GUTIERREZ</t>
  </si>
  <si>
    <t>SDSI-CPS-048-2025</t>
  </si>
  <si>
    <t xml:space="preserve"> PRESTACIÓN DE SERVICIOS PROFESIONALES PARA REALIZAR ACTIVIDADES ADMINISTRATIVAS Y FINANCIERAS DE SEGUIMIENTO Y CONTROL DE LA EJECUCIÓN DE RECURSOS DE ESTAMPILLA DEPARTAMENTAL.</t>
  </si>
  <si>
    <t>YINETH ANDREA BONILLA ORTIZ</t>
  </si>
  <si>
    <t>SDSI-CPS-049-2025</t>
  </si>
  <si>
    <t xml:space="preserve"> PRESTACIÓN DE SERVICIOS PROFESIONALES PARA EL DESARROLLO DE ACTIVIDADES ADMINISTRATIVAS DE SEGUIMIENTO Y CONTROL EN LOS PROGRAMAS Y PROYECTOS, ESPECIALMENTE EN TEMAS PSICOSOCIALES, ENTREGA DE AYUDAS TÉCNICAS Y CONVENIOS DE ESTAMPILLA DE ADULTO MAYOR DE CUNDINAMARCA.</t>
  </si>
  <si>
    <t>BETTY EDELMIRA JEREZ RAMOS</t>
  </si>
  <si>
    <t>SDSI-CPS-051-2025</t>
  </si>
  <si>
    <t xml:space="preserve"> PRESTACION DE SERVICIOS DE APOYO A LA GESTION PARA EL ACOMPAÑAMIENTO PEDAGÓGICO E INTERPRETACIÓN DE LENGUAJE DE SEÑAS EN LOS PROGRAMAS Y ESTRATEGIAS DE LA SECRETARIA DE LO SOCIAL Y LA FAMILIA, ASI COMO EL DESARROLLO DE ACTIVIDADES TENDIENTES AL FORTALECIMIENTO DE LOS CENTRO DE VIDA SENSORIAL DEL DEPARTAMENTO DE CUNDINAMARCA.</t>
  </si>
  <si>
    <t>SARA NATALIE BUITRAGO HENAO</t>
  </si>
  <si>
    <t>6/084/CC</t>
  </si>
  <si>
    <t>SDSI-CPS-058-2025</t>
  </si>
  <si>
    <t xml:space="preserve"> PRESTACIÓN DE SERVICIOS PROFESIONALES PARA EL DESARROLLO DE ESTRATEGIAS, ATENCIÓN Y PROMOCIÓN DE ACTIVIDADES DE INTEGRACIÓN QUE GENEREN TEJIDO SOCIAL EN TORNO A LA SEGURIDAD, SALUD E INTEGRIDAD DE LAS PERSONAS MAYORES DE 60 AÑOS Y POBLACIÓN CON DISCAPACIDAD. ASÍ COMO EL SEGUIMIENTO Y CONTROL DEL ESTADO ACTUAL DE LOS CENTRO VIDA/DÍA DEL DEPARTAMENTO DE CUNDINAMARCA.</t>
  </si>
  <si>
    <t>YESSIKA PAOLA HERNANDEZ NOVA</t>
  </si>
  <si>
    <t xml:space="preserve"> CINCO (05) MESES sin exceder el 31 de diciembre de 2025</t>
  </si>
  <si>
    <t>6/077/CC</t>
  </si>
  <si>
    <t>SDSI-CPS-063-2025</t>
  </si>
  <si>
    <t xml:space="preserve"> PRESTACIÓN DE SERVICIOS PROFESIONALES PARA EL DESARROLLO DE ACTIVIDADES EN SALUD Y PROTECCIÓN, DIRIGIDAS A PERSONAS MAYORES DE 60 AÑOS, POBLACIÓN CON DISCAPACIDAD Y/O CUIDADORES. ASÍ COMO LAS RELACIONADAS AL FORTALECIMIENTO DE LOS CENTROS VIDA DÍA DE LA POBLACIÓN ENVEJECIENTE DE CUNDINAMARCA.</t>
  </si>
  <si>
    <t>MARIA CRISTINA MUÑOZ GALINDO</t>
  </si>
  <si>
    <t>SDSI-CPS-119-2025</t>
  </si>
  <si>
    <t xml:space="preserve"> PRESTACIÓN DE SERVICIOS PROFESIONALES EN EL DESARROLLO DE LOS COMPONENTES FINANCIEROS QUE ESTAN A CARGO DE LA SECRETARIA DE LO SOCIAL Y LA FAMILIA PARA EL CUMPLIMIENTO DE LOS PROGRAMAS Y PROYECTOS.</t>
  </si>
  <si>
    <t>MAURA ALEXANDRA HERNANDEZ HERNANDEZ</t>
  </si>
  <si>
    <t>SDSI-CPS-093-2025</t>
  </si>
  <si>
    <t xml:space="preserve"> PRESTACIÓN DE SERVICIOS PROFESIONALES PARA DESARROLLAR ESTRATEGIAS, TALLERES Y PROGRAMAS PARA UN ENVEJECIMIENTO ACTIVO, DIRIGIDOS A LA POBLACIÓN DE PERSONAS MAYORES DE 60 AÑOS DEL DEPARTAMENTO DE CUNDINAMARCA.</t>
  </si>
  <si>
    <t>KEILLY YOLANDA SARMIENTO VASQUEZ</t>
  </si>
  <si>
    <t>SDSI-CPS-095-2025</t>
  </si>
  <si>
    <t xml:space="preserve"> PRESTACIÓN DE SERVICIOS DE APOYO A LA GESTIÓN PARA EL DESARROLLO DE ACTIVIDADES PSICOSOCIALES Y ADMINISTRATIVAS RELACIONADAS CON EL SEGUIMIENTO DE LAS ACTIVIDADES RELACIONADAS CON LA PROTECCIÓN DE LA POBLACIÓN CON DISCAPACIDAD DE LOS CENTROS DE VIDA SENSORIAL DEL DEPARTAMENTO DE CUNDINAMARCA.</t>
  </si>
  <si>
    <t>NATALIA MELISA LOPEZ FLOREZ</t>
  </si>
  <si>
    <t xml:space="preserve"> SEIS (06) MESES SIN EXCEDER EL 31 DE DICIEMBRE DE 2025</t>
  </si>
  <si>
    <t>SDSI-CPS-097-2025</t>
  </si>
  <si>
    <t xml:space="preserve"> PRESTACIÓN DE SERVICIOS PROFESIONALES PARA EL MONITOREO DE LA INFRAESTRUCTURA DE LAS INSTALACIONES DE LOS CENTROS DÍA /VIDA Y CENTROS DE VIDA SENSORIAL Y SEGUIMIENTO DE SUBSIDIOS MONETARIOS PARA LAS PERSONAS MAYORES DE 60 AÑOS EN CONDICIÓN DE VULNERABILIDAD Y POBLACIÓN CON DISCAPACIDAD DEL DEPARTAMENTO DE CUNDINAMARCA.</t>
  </si>
  <si>
    <t>LAURA CAMILA CASTILLO RAMIREZ</t>
  </si>
  <si>
    <t>SDSI-CPS-113-2025</t>
  </si>
  <si>
    <t xml:space="preserve"> PRESTACIÓN DE SERVICIOS PROFESIONALES PARA EL DESARROLLO DE ACTIVIDADES ADMINISTRATIVAS Y FINANCIERAS RELACIONADAS CON LA EJECUCIÓN DE PROGRAMAS Y PROYECTOS DE PROTECCIÓN INTEGRAL A LA POBLACIÓN ADULTA MAYOR, ESPECIALMENTE CON LA EJECUCIÓN, SEGUIMIENTO Y CONTROL DE LA INVERSIÓN DE LOS RECURSOS DE ESTAMPILLA ADULTO MAYOR.</t>
  </si>
  <si>
    <t>PAULA ANDREA RAMIREZ MUÑOZ</t>
  </si>
  <si>
    <t>SDSI-CPS-114-2025</t>
  </si>
  <si>
    <t xml:space="preserve"> PRESTACIÓN DE SERVICIOS PROFESIONALES PARA EL DESARROLLO DE ESTRATEGIAS, TALLERES, ATENCIÓN Y PROMOCIÓN DE ACTIVIDADES DE INTEGRACIÓN QUE GENEREN TEJIDO SOCIAL EN TORNO A LA SEGURIDAD, SALUD E INTEGRIDAD DE LAS PERSONAS MAYORES DE 60 AÑOS DEL DEPARTAMENTO DE CUNDINAMARCA.</t>
  </si>
  <si>
    <t>LEIDY YOBANA PIÑEROS LOPEZ</t>
  </si>
  <si>
    <t>SDSI-CPS-116-2025</t>
  </si>
  <si>
    <t xml:space="preserve"> PRESTACIÓN DE SERVICIOS PROFESIONALES PARA LA ASISTENCIA EMOCIONAL, PSICOSOCIAL Y DE PROTECCIÓN DE LA POBLACIÓN CON DISCAPACIDAD DEL DEPARTAMENTO, EN CUANTO A VALORACIÓN DE APOYOS.</t>
  </si>
  <si>
    <t>DANIEL ERNESTO JIMENEZ JIMENEZ</t>
  </si>
  <si>
    <t>SDSI-CPS-115-2025</t>
  </si>
  <si>
    <t xml:space="preserve"> PRESTACIÓN DE SERVICIOS PROFESIONALES PARA LA ASISTENCIA EMOCIONAL, PSICOSOCIAL Y REDES DE ATENCIÓN Y PROTECCIÓN DE LA POBLACIÓN CON DISCAPACIDAD DEL DEPARTAMENTO, EN CUANTO A VALORACIÓN DE APOYOS.</t>
  </si>
  <si>
    <t>JENNIFER KATHERINE GARZON RUALES</t>
  </si>
  <si>
    <t>SDSI-CPS-111-2025</t>
  </si>
  <si>
    <t xml:space="preserve"> PRESTACIÓN DE SERVICIOS PROFESIONALES PARA EL DESARROLLO DE ESTRATEGIAS RELACIONADAS CON LA PROMOCIÓN DE ENVEJECIMIENTO ACTIVO Y APOYO PSICOSOCIAL, TENDIENTE AL MEJORAMIENTO DE LAS CONDICIONES DE VIDA DE LAS PERSONAS MAYORES DE 60 AÑOS DEL DEPARTAMENTO DE CUNDINAMARCA.</t>
  </si>
  <si>
    <t>JANNETH REY GARZON</t>
  </si>
  <si>
    <t>SSF-CD-PSP-121-2025</t>
  </si>
  <si>
    <t xml:space="preserve"> PRESTACIÓN DE SERVICIOS PROFESIONALES PARA LA ASISTENCIA Y ASESORÍA EN LAS ACTIVIDADES ADMINISTRATIVAS Y FINANCIERAS ENCAMINADAS A LA IMPLEMENTACIÓN Y SEGUIMIENTO DE LAS INICIATIVAS PRODUCTIVAS QUE PROMUEVAN LA AUTOSOSTENIBILIDAD EN PERSONAS MAYORES DE 60 AÑOS, PO BLACIÓN CON DISCAPACIDAD Y/O CUIDADORES DEL DEPARTAMENTO DE CUNDINAMARCA.</t>
  </si>
  <si>
    <t>PAULA ANDREA VARGAS GOMEZ</t>
  </si>
  <si>
    <t>6/249/CC</t>
  </si>
  <si>
    <t>SSF-CD-PSP-128-2025</t>
  </si>
  <si>
    <t xml:space="preserve"> PRESTACIÓN DE SERVICIOS PROFESIONALES PARA EL DESARROLLO DE ACTIVIDADES RELACIONADAS CON EL AFRONTAMIENTO DE RIESGOS PSICOSOCIALES Y SEGUIMIENTO AL CORRECTO FUNCIONAMIENTO Y FORTALECIMIENTO DE LOS CENTROS DE VIDA SENSORIAL DE CUNDINAMARCA.</t>
  </si>
  <si>
    <t>MARIBEL BENAVIDES BELLO</t>
  </si>
  <si>
    <t>SSF-CD-PSP-131-2025</t>
  </si>
  <si>
    <t xml:space="preserve"> PRESTACIÓN DE SERVICIOS PROFESIONALES PARA LA REALIZACIÓN DE ACTIVIDADES DIRIGIDAS A LA ATENCIÓN PSICOLÓGICA DE LAS PERSONAS MAYORES DE 60 AÑOS Y POBLACIÓN CON DISCAPACIDAD, ASÍ COMO LA REALIZACIÓN DE VALORACION DE APOYOS.</t>
  </si>
  <si>
    <t>CLAUDIA GRACIELA RUEDA VASQUEZ</t>
  </si>
  <si>
    <t>SSF-CD-PSP-130-2025</t>
  </si>
  <si>
    <t xml:space="preserve"> PRESTACIÓN DE SERVICIOS PROFESIONALES PARA IMPLEMENTAR DIVERSAS ESTRATEGIAS DIDÁCTICAS Y PEDAGÓGICAS CON EL FIN DE POTENCIAR HABILIDADES EN ARTES Y OFICIOS, ENCAMINADAS A LA IMPLEMENTACIÓN DE INICIATIVAS PRODUCTIVAS QUE PROMUEVAN LA AUTOSOSTENIBILIDAD EN LAS PERSONAS MAYORES, POBLACIÓN CON DISCAPACIDAD Y/O CUIDADORES DE CUNDINAMARCA.</t>
  </si>
  <si>
    <t>OMAR CORTES LOPEZ</t>
  </si>
  <si>
    <t xml:space="preserve"> CINCO (5) MESES SIN EXCEDER EL 31 DE DICIEMBRE DE 2025.</t>
  </si>
  <si>
    <t>SSF-CD-PSA-132-2025</t>
  </si>
  <si>
    <t xml:space="preserve"> PRESTACIÓN DE SERVICIOS DE APOYO A LA GESTIÓN PARA EL DESARROLLO DE ACTIVIDADES ADMINISTRATIVAS, RELACIONADAS CON EL FORTALECIMIENTO DE LOS CENTROS DE VIDA SENSORIAL DEL DEPARTAMENTO DE CUNDINAMARCA.</t>
  </si>
  <si>
    <t>JHON EDINSON PATAQUIVA GONZALEZ</t>
  </si>
  <si>
    <t>SSF-CD-PSP-133-2025</t>
  </si>
  <si>
    <t xml:space="preserve"> PRESTACIÓN DE SERVICIOS PROFESIONALES EN LA ORGANIZACIÓN DE ACTIVIDADES Y GENERACIÓN DE ESTRATEGIAS QUE SE REQUIERAN PARA EL DESARROLLO Y EJECUCIÓN DE PROGRAMAS Y PROYECTOS PARA EL BIENESTAR E INTEGRIDAD PSICOSOCIAL, ESPECIALMENTE EN TEMAS RELACIONADOS CON EL FORTALECIMIENTO DE LOS CENTROS DE VIDA SENSORIAL DEL DEPARTAMENTO DE CUNDINAMARCA.</t>
  </si>
  <si>
    <t>LILIANA BRASVI SALAZAR</t>
  </si>
  <si>
    <t>SSF-CD-PSP-134-2025</t>
  </si>
  <si>
    <t xml:space="preserve"> PRESTACIÓN DE SERVICIOS PROFESIONALES ESPECIALIZADOS PARA LA ASISTENCIA Y ASESORÍA EN LAS ACTIVIDADES ADMINISTRATIVAS Y FINANCIERAS, DE SEGUIMIENTO Y PROCESAMIENTO DE LA INFORMACIÓN SOBRE LAS DIFERENTES INICIATIVAS PRODUCTIVAS PRESENTADAS POR LA POBLACIÓN CON DISCAPACIDAD Y/O CUIDADORES Y PERSONAS MAYORES, DEL DEPARTAMENTO DE CUNDINAMARCA.</t>
  </si>
  <si>
    <t>LUIS ORLANDO BUITRAGO FORERO</t>
  </si>
  <si>
    <t>SSF-CD-PSP-139-2025</t>
  </si>
  <si>
    <t xml:space="preserve"> PRESTACIÓN DE SERVICIOS PROFESIONALES PARA EL REGISTRO, CONTROL Y SEGUIMIENTO DE LAS ACTIVIDADES ADMINISTRATIVAS RELACIONADAS CON LA PROTECCIÓN DE LA POBLACIÓN ADULTO MAYOR BENEFICIARIA MEDIANTE RECURSOS DE ESTAMPILLA EN EL DEPARTAMENTO DE CUNDINAMARCA.</t>
  </si>
  <si>
    <t>ELIANA FERNANDA BAQUERO RODRIGUEZ</t>
  </si>
  <si>
    <t>SSF-CD-PSA-148-2025</t>
  </si>
  <si>
    <t xml:space="preserve"> PRESTACIÓN DE SERVICIOS DE APOYO A LA GESTIÓN PARA EL DESARROLLO DE ACTIVIDADES ADMINISTRATIVAS, RELACIONADAS AL SEGUIMIENTO Y CONTROL DE LA INVERSIÓN DE LOS RECURSOS DE ESTAMPILLA ADULTO MAYOR.</t>
  </si>
  <si>
    <t>DIEGO FRANCISCO BEJARANO URREA</t>
  </si>
  <si>
    <t>SSF-CD-PSP-154-2025</t>
  </si>
  <si>
    <t xml:space="preserve"> PRESTACIÓN DE SERVICIOS PROFESIONALES PARA EL DESARROLLO DE ACTIVIDADES RELACIONADAS CON EL AFRONTAMIENTO DE RIESGOS PSICOSOCIALES Y SEGUIMIENTO AL CORRECTO FUNCIONAMIENTO DE LOS CENTROS VIDA DÍA Y CENTROS DE PROTECCIÓN DE LA POBLACIÓN ENVEJECIENTE DE CUNDINAMARCA.</t>
  </si>
  <si>
    <t>LEIDY FERNANDA MUÑOZ HERNANDEZ</t>
  </si>
  <si>
    <t>SSF-CD-PSP-129-2025</t>
  </si>
  <si>
    <t xml:space="preserve"> PRESTACIÓN DE SERVICIOS PROFESIONALES PARA EL DESARROLLO DE ACTIVIDADES ADMINISTRATIVAS Y FINANCIERAS RELACIONADAS CON LA EJECUCIÓN DE PROGRAMAS Y PROYECTOS DE PROTECCIÓN INTEGRAL A LA POBLACIÓN ADULTA MAYOR, ESPECIALMENTE CON LA EJECUCIÓN, SEGUIMIENTO Y CONTROL DE LA INVERSIÓN DE LOS RECURSOS DE ESTAMPILLA ADULTO MAYOR DEPARTAMENTAL.</t>
  </si>
  <si>
    <t>FRANCY LINEY AUSIQUE CRUZ</t>
  </si>
  <si>
    <t>SSF-CD-PSP-137-2025</t>
  </si>
  <si>
    <t xml:space="preserve"> PRESTACIÓN DE SERVICIOS PROFESIONALES EN LA ORGANIZACIÓN DE ACTIVIDADES Y GENERACIÓN DE ESTRATEGIAS QUE SE REQUIERAN PARA EL DESARROLLO Y EJECUCIÓN DE PROGRAMAS Y PROYECTOS PARA EL BIENESTAR E INTEGRIDAD PSICOSOCIAL, ESPECIALMENTE EN TEMAS RELACIONADOS CON EL FORTALECIMIENTO DE LOS CENTROS DÍA/VIDA DEL DEPARTAMENTO DE CUNDINAMARCA.</t>
  </si>
  <si>
    <t>GERALDIN REY MONTAÑO</t>
  </si>
  <si>
    <t>SSF-CD-PSP-152-2025</t>
  </si>
  <si>
    <t xml:space="preserve"> PRESTACIÓN DE SERVICIOS PROFESIONALES ESPECIALIZADOS PARA REALIZAR EL SEGUIMIENTO ADMINISTRATIVO Y FINANCIERO A LOS PROGRAMAS Y PROYECTOS QUE SE DESARROLLEN EN EL MARCO DEL PLAN DE DESARROLLO A CARGO DE LA SECRETARIA DE SOCIAL Y LA FAMILIA, ESPECIALMENTE CON POBLACIÓN ADULTA MAYOR.</t>
  </si>
  <si>
    <t>JAVIER GERMAN SUAREZ ROBAYO</t>
  </si>
  <si>
    <t>SSF-CD-PSP-156-2025</t>
  </si>
  <si>
    <t xml:space="preserve"> PRESTACIÓN DE SERVICIOS PROFESIONALES EN TEMAS BIENESTAR Y MEJORAMIENTO DE CALIDAD DE VIDA DE LAS PERSONAS MAYORES DE 60 AÑOS, CARACTERIZADAS EN LOS CENTROS DIA/VIDA Y CENTROS DE LARGA ESTANCIA, REALIZANDO SEGUIMIENTO A LOS PROGRAMAS Y PROYECTOS RELACIONADOS CON LA PROTECCIÓN INTEGRAL DE DICHA POBLACIÓN.</t>
  </si>
  <si>
    <t>MERY YANET GUTIERREZ GUTIERREZ</t>
  </si>
  <si>
    <t>SSF-CD-PSP-146-2025</t>
  </si>
  <si>
    <t xml:space="preserve"> PRESTACIÓN DE SERVICIOS PROFESIONALES PARA EL DESARROLLO DE ACTIVIDADES ADMINISTRATIVAS Y FINANCIERAS RELACIONADAS CON LA EJECUCIÓN DE PROGRAMAS Y PROYECTOS DE PROTECCIÓN INTEGRAL A LA POBLACIÓN VULNERABLE DEL DEPARTAMENTO, ESPECIALMENTE EN LO RELACIONADO CON LA PROMOCIÓN DE INICIATIVAS PRODUCTIVAS PARA PERSONAS MAYORES DE 60 AÑOS, POBLACIÓN CON DISCAPACIDAD Y/O CUIDADORES.</t>
  </si>
  <si>
    <t>GABRIEL HUMBERTO ROMERO RICO</t>
  </si>
  <si>
    <t>SSF-CD-PSP-138-2025</t>
  </si>
  <si>
    <t xml:space="preserve"> PRESTACIÓN DE SERVICIOS PROFESIONALES PARA EL DESARROLLO DE ESTRATEGIAS Y ACTIVIDADES DE ASISTENCIA PSICOSOCIAL Y PROMOCIÓN DE ACTIVIDADES DE INTEGRACIÓN EN TORNO A LA SEGURIDAD E INTEGRIDAD DE LAS PERSONAS MAYORES DE 60 AÑOS DEL DEPARTAMENTO DE CUNDINAMARCA.</t>
  </si>
  <si>
    <t>JORGE ANDRES MOLINA CORDOBA</t>
  </si>
  <si>
    <t>SSF-CD-PSP-151-2025</t>
  </si>
  <si>
    <t xml:space="preserve"> PRESTACIÓN DE SERVICIOS PROFESIONALES PARA EL CONTROL, SEGUIMIENTO Y REGISTRO DE LAS ACTIVIDADES RELACIONADAS CON LA PROTECCIÓN DE LAS PERSONAS MAYORES DE 60 AÑOS QUE SE BENEFICIAN MEDIANTE RECURSOS DE ESTAMPILLA DEPARTAMENTAL EN CUNDINAMARCA.</t>
  </si>
  <si>
    <t>DANIEL JESUS RINCON CARDENAS</t>
  </si>
  <si>
    <t>SSF-CD-PSP-159-2025</t>
  </si>
  <si>
    <t xml:space="preserve"> PRESTACIÓN DE SERVICIOS PROFESIONALES EN ADMINISTRACIÓN PARA EL CONTROL Y REGISTRO DE LAS ACTIVIDADES RELACIONADAS CON LA PROTECCIÓN DE LA POBLACIÓN ADULTO MAYOR QUE SE BENEFICIAN MEDIANTE RECURSOS DE ESTAMPILLA DEPARTAMENTAL EN EL DEPARTAMENTO DE CUNDINAMARCA.</t>
  </si>
  <si>
    <t>JOSE YEZID RODRIGUEZ GONZALEZ</t>
  </si>
  <si>
    <t>SSF-CD-PSP-160-2025</t>
  </si>
  <si>
    <t xml:space="preserve"> PRESTACIÓN DE SERVICIOS PROFESIONALES PEDAGÓGICOS, PARA LA REALIZACIÓN DE CAPACITACIONES ENFOCADAS EN EL PROCESO DE CARACTERIZACIÓN, SEGUIMIENTO Y CONTROL RESPECTO A LA EJECUCIÓN DE RECURSOS DE ESTAMPILLA ADULTO MAYOR DEPARTAMENTAL.</t>
  </si>
  <si>
    <t>PAOLA ANDREA AGUDELO SANABRIA</t>
  </si>
  <si>
    <t>SSF-CD-PSP-169-2025</t>
  </si>
  <si>
    <t xml:space="preserve"> PRESTACIÓN DE SERVICIOS PROFESIONALES PARA EL DESARROLLO DE ACTIVIDADES JURÍDICAS, ADMINISTRATIVAS Y CONTRACTUALES RELACIONADAS CON EL REGISTRO Y MONITOREO DE INFORMACIÓN DE PROGRAMAS Y PROYECTOS, ESPECIALMENTE LOS RELACIONADOS CON LA EJECUCIÓN DE LOS CONVENIOS DE ESTAMPILLA DE ADULTO MAYOR DE LOS MUNICIPIOS DE CUNDINAMARCA</t>
  </si>
  <si>
    <t>JORGE ANDRES CASTELLANOS PEREZ</t>
  </si>
  <si>
    <t xml:space="preserve"> OCHO (8) MESES SIN EXCEDER EL 31 DE DICIEMBRE DE 2025</t>
  </si>
  <si>
    <t>SSF-CD-PSP-165-2025</t>
  </si>
  <si>
    <t xml:space="preserve"> PRESTACIÓN DE SERVICIOS PROFESIONALES PARA EL DESARROLLO DE ACTIVIDADES CONTABLES Y FINANCIERAS RELACIONADAS CON LA EJECUCIÓN DE PROGRAMAS Y PROYECTOS DE PROTECCIÓN INTEGRAL A LA POBLACIÓN VULNERABLE DEL DEPARTAMENTO, ESPECIALMENTE EN LO RELACIONADO CON LA PROMOCIÓN DE INICIATIVAS PRODUCTIVAS PARA PERSONAS MAYORES DE 60 AÑOS, POBLACIÓN CON DISCAPACIDAD Y/O CUIDADORES</t>
  </si>
  <si>
    <t>JEIMY JOHANA TRIANA AVILA</t>
  </si>
  <si>
    <t>SSF-CD-PSP-167-2025</t>
  </si>
  <si>
    <t xml:space="preserve"> PRESTACIÓN DE SERVICIOS PROFESIONALES PARA DESARROLLAR ACTIVIDADES ADMINISTRATIVAS Y DE ARTICULACIÓN, EN RELACIÓN AL PROCESO DE ENTREGA DE INICIATIVAS PRODUCTIVAS A LAS PERSONAS MAYORES DE 60 AÑOS, POBLACIÓN CON DISCAPACIDAD Y/O CUIDADORES DEL DEPARTAMENTO DE CUNDINAMARCA.</t>
  </si>
  <si>
    <t>HECTOR FABIAN PARDO DAZA</t>
  </si>
  <si>
    <t>SSF-CD-PSA-171-2025</t>
  </si>
  <si>
    <t xml:space="preserve"> PRESTACIÓN DE SERVICIOS DE APOYO A LA GESTIÓN PARA EL DESARROLLO DE ACTIVIDADES ADMINISTRATIVAS Y FINANCIERAS RELACIONADAS AL SEGUIMIENTO Y CONTROL DE LA INVERSIÓN DE LOS RECURSOS DE ESTAMPILLA ADULTO MAYOR.</t>
  </si>
  <si>
    <t>JUAN DAVID RODRIGUEZ GOMEZ</t>
  </si>
  <si>
    <t>SSF-CD-PSP-172-2025</t>
  </si>
  <si>
    <t xml:space="preserve"> PRESTACIÓN DE SERVICIOS PROFESIONALES PARA ORGANIZAR Y ARTICULAR LAS ACTIVIDADES ADMINISTRATIVAS PARA LA PROTECCIÓN INTEGRAL A LA POBLACIÓN ADULTA MAYOR, ESPECIALMENTE EN CUANTO A LA OPTIMIZACIÓN DEL PROCESO DE GIRO DE RECURSOS DE ESTAMPILLA ADULTO MAYOR DEL DEPARTAMENTO DE CUNDINAMARCA.</t>
  </si>
  <si>
    <t>DIANA PATRICIA OSPINA AGUIRRE</t>
  </si>
  <si>
    <t>SSF-CD-PSP-194-2025</t>
  </si>
  <si>
    <t xml:space="preserve"> PRESTACIÓN DE SERVICIOS PROFESIONALES PARA EL DESARROLLO DE LA GESTIÓN FINANCIERA DE LA SECRETARIA DE LO SOCIAL Y LA FAMILIA, ESPECIALMENTE CON ASUNTOS DE ATENCION A ADULTO MAYOR.</t>
  </si>
  <si>
    <t>ANDREA NATHALYE VILLALOBOS VALLEJO</t>
  </si>
  <si>
    <t>SSF-CD-PSP-188-2025</t>
  </si>
  <si>
    <t xml:space="preserve"> PRESTACIÓN DE SERVICIOS PROFESIONALES PARA EL DESARROLLO DE ACTIVIDADES EN SALUD Y BIENESTAR DIRIGIDAS A LA POBLACIÓN ENVEJECIENTE DEL DEPARTAMENTO BENEFICIADA CON LOS RECURSOS DE ESTAMPILLA DE ADULTO MAYOR DEPARTAMENTAL.</t>
  </si>
  <si>
    <t>ADRIANA MARIA TINOCO LEON</t>
  </si>
  <si>
    <t>SSF-CD-PSP-192-2025</t>
  </si>
  <si>
    <t xml:space="preserve"> PRESTACIÓN DE SERVICIOS PROFESIONALES PARA EL SEGUIMIENTO DE ACTIVIDADES AMBIENTALES EN LOS CENTROS DIA/VIDA DE PERSONAS MAYORES DE 60 AÑOS, FINANCIADAS CON RECURSOS DE LA ESTAMPILLA EN EL DEPARTAMENTO DE CUNDINAMARCA.</t>
  </si>
  <si>
    <t>YENNY CAROLINA MARTINEZ MEDINA</t>
  </si>
  <si>
    <t>SSF-CD-PSA-147-2025</t>
  </si>
  <si>
    <t xml:space="preserve"> PRESTACIÓN DE SERVICIOS DE APOYO A LA GESTIÓN EN EL CONTROL Y SEGUIMIENTO DE LAS ACTIVIDADES RELACIONADAS CON LA PROTECCIÓN DE LAS PERSONAS MAYORES DE 60 AÑOS, QUE SE BENEFICIAN MEDIANTE RECURSOS DE ESTAMPILLA EN EL DEPARTAMENTO DE CUNDINAMARCA.</t>
  </si>
  <si>
    <t>CARLOS JULIO CASTAÑEDA MARTIN</t>
  </si>
  <si>
    <t>SSF-CD-PSP-179-2025</t>
  </si>
  <si>
    <t xml:space="preserve"> PRESTACIÓN DE SERVICIOS PROFESIONALES PARA EL SEGUIMIENTO Y CONTROL DE LOS PROGRAMAS Y PROYECTOS RELACIONADOS CON LA PROMOCIÓN DEL E NVEJECIMIENTO ACTIVO DESARROLLADOS PARA LA INTEGRIDAD DE LA POBLACIÓN DE ADULTO MAYOR Y FORTALECIMIENTO DE LOS CENTROS DÍA/VIDA DE CUNDINAMARCA.</t>
  </si>
  <si>
    <t>CLAUDIA YANETH ROMERO TRUJILLO</t>
  </si>
  <si>
    <t>SSF-CD-PSP-187-2025</t>
  </si>
  <si>
    <t xml:space="preserve"> PRESTACIÓN DE SERVICIOS PROFESIONALES PARA EL DESARROLLO DE ACTIVIDADES ADMINISTRATIVAS Y FINANCIERAS RELACIONADAS CON LA PROTECCIÓN DE LAS PERSONAS MAYORES DE 60 AÑOS, EN SITUACIÓN DE VULNERABILIDAD QUE SE BENEFICIAN MEDIANTE RECURSOS DE ESTAMPILLA EN EL DEPARTAMENTO DE CUNDINAMARCA.</t>
  </si>
  <si>
    <t>YUDY MARCELA PARRA DAZA</t>
  </si>
  <si>
    <t>SSF-CD-PSP-186-2025</t>
  </si>
  <si>
    <t xml:space="preserve"> PRESTACIÓN DE SERVICIOS PROFESIONALES EN TEMAS DE SALUD Y BIENESTAR EN LOS CENTROS DE VIDA SENSORIAL Y EN EL DESARROLLO DE ACTIVIDADES ADMINISTRATIVAS, SEGUIMIENTO Y CONTROL DE LA ENTREGA DE AYUDAS TECNICAS PARA LA POBLACIÓN CON DISCAPACIDAD DEL DEPARTAMENTO DE CUNDINAMARCA.</t>
  </si>
  <si>
    <t>GERALDINE VANESSA MANTA AVILA</t>
  </si>
  <si>
    <t>6/083/CC</t>
  </si>
  <si>
    <t>SSF-CD-PSA-193-2025</t>
  </si>
  <si>
    <t xml:space="preserve"> PRESTACIÓN DE SERVICIOS DE APOYO A LA GESTIÓN EN LA ORGANIZACIÓN DE ACTIVIDADES ADMINISTRATIVAS QUE SE REQUIERAN PARA EL DESARROLLO Y EJECUCIÓN DE LOS PROGRAMAS Y PROYECTOS DE LA SECRETARIA, ESPECIALMENTE LO RELACIONADO CON LA ENTREGA DE INICIATIVAS PRODUCTIVAS A LAS PERSONAS MAYORES DE 60 AÑOS Y POBLACION CON DISCAPACIDAD Y/O CUIDADORES DEL DEPARTAMENTO DE CUNDINAMARCA</t>
  </si>
  <si>
    <t>LUIS FERNANDO ROJAS DUEÑAS</t>
  </si>
  <si>
    <t>SSF-CD-PSP-196-2025</t>
  </si>
  <si>
    <t xml:space="preserve"> PRESTACIÓN DE SERVICIOS PROFESIONALES PARA EL DESARROLLO DE ESTRATEGIAS PEDAGÓGICAS PARA POTENCIAR HABILIDADES EN ARTES Y OFICIOS, ENCAMINADAS A LA IMPLEMENTACIÓN DE INICIATIVAS PRODUCTIVAS QUE PROMUEVAN LA AUTOSOSTENIBILIDAD EN LAS PERSONAS MAYORES, POBLACIÓN CON DISCAPACIDAD Y/O CUIDADORES DE CUNDINAMARCA.</t>
  </si>
  <si>
    <t>JAIME ARTURO DIAZ ROZO</t>
  </si>
  <si>
    <t>SSF-CD-PSP-200-2025</t>
  </si>
  <si>
    <t xml:space="preserve"> PRESTACIÓN DE SERVICIOS PROFESIONALES PARA EL DESARROLLO DE ESTRATEGIAS PEDAGÓGICAS PARA POTENCIAR HABILIDADES EN ARTES Y OFICIOS, ENCAMINADAS A LA IMPLEMENTACIÓN DE INICIATIVAS PRODUCTIVAS, QUE PROMUEVAN LA AUTOSOSTENIBILIDAD EN LAS PERSONAS MAYORES, POBLACIÓN CON DISCAPACIDAD Y/O CUIDADORES EN EL DEPARTAMENTO DE CUNDINAMARCA.</t>
  </si>
  <si>
    <t>KAREN GUARNIZO GUTIERREZ</t>
  </si>
  <si>
    <t>SSF-CD-PSP-180-2025</t>
  </si>
  <si>
    <t xml:space="preserve"> PRESTACIÓN DE SERVICIOS PROFESIONALES PARA EL DESARROLLO DE ACTIVIDADES FINANCIERAS RELACIONADAS CON LA EJECUCIÓN DE PROGRAMAS Y PROYECTOS DE PROTECCIÓN INTEGRAL A LA POBLACIÓN VULNERABLE DEL DEPARTAMENTO, ESPECIALMENTE EN LO RELACIONADO CON LA PROMOCIÓN DE INICIATIVAS PRODUCTIVAS PARA PERSONAS MAYORES DE 60 AÑOS, POBLACIÓN CON DISCAPACIDAD Y/O CUIDADORES.</t>
  </si>
  <si>
    <t>JUAN CARLOS CASTAÑEDA BARACALDO</t>
  </si>
  <si>
    <t>SSF-CD-PSP-201-2025</t>
  </si>
  <si>
    <t xml:space="preserve"> PRESTACIÓN DE SERVICIOS PROFESIONALES PARA EL REGISTRO Y CONTROL DE LAS ACTIVIDADES RELACIONADAS CON LA PROTECCIÓN DE LA POBLACIÓN ADULTO MAYOR MEDIANTE RECURSOS DE ESTAMPILLA DEPARTAMENTAL EN LOS 116 MUNICIPIOS DE CUNDINAMARCA.</t>
  </si>
  <si>
    <t>TANIA VANESSA VIDAL TORRES</t>
  </si>
  <si>
    <t>SSF-CD-PSP-226-2025</t>
  </si>
  <si>
    <t xml:space="preserve"> PRESTACIÓN DE SERVICIOS PROFESIONALES PARA LA REALIZACIÓN DE ACTIVIDADES PSICOSOCIALES DIRIGIDAS A PERSONAS MAYORES, CUIDADORES Y SUS FAMILIAS Y PARA EL FORTALECIMIENTO DE REDES DE APOYO PRIMARIAS Y SECUNDARIAS EN LOS CENTROS DÍA/VIDA Y CENTROS DE PROTECCIÓN DEL DEPARTAMENTO DE CUNDINAMARCA.</t>
  </si>
  <si>
    <t>LUZ ELVIRA MELO HERNANDEZ</t>
  </si>
  <si>
    <t>SSF-CD-PSP-228-2025</t>
  </si>
  <si>
    <t xml:space="preserve"> PRESTACIÓN DE SERVICIOS PROFESIONALES PARA EL SEGUIMIENTO Y CONTROL DE LOS DIFERENTES PROGRAMAS Y PROYECTOS RELACIONADOS CON LAS PERSONAS MAYORES DE 60 AÑOS EN CONDICIÓN DE VULNERABILIDAD DENTRO DE LOS CENTROS VIDA DIA Y CENTROS DE LARGA ESTANCIA.</t>
  </si>
  <si>
    <t>ALEJANDRA CATERINE ACOSTA GARCIA</t>
  </si>
  <si>
    <t>SSF-CD-PSP-227-2025</t>
  </si>
  <si>
    <t>LUZ YINETH HERRERA GOMEZ</t>
  </si>
  <si>
    <t>SSF-CD-PSP-229-2025</t>
  </si>
  <si>
    <t xml:space="preserve"> PRESTACIÓN DE SERVICIOS PROFESIONALES PARA EL DESARROLLO DE ESTRATEGIAS PEDAGÓGICAS PARA POTENCIAR HABILIDADES EN ARTES Y OFICIOS, ENCAMINADAS A LA IMPLEMENTACIÓN DE INICIATIVAS PRODUCTIVAS, QUE PROMUEVAN LA AUTOSOSTENIBILIDAD EN LAS PERSONAS MAYORES DE 60 AÑOS, POBLACIÓN CON DISCAPACIDAD Y/O CUIDADORES EN EL DEPARTAMENTO DE CUNDINAMARCA.</t>
  </si>
  <si>
    <t>WILSON FREDY ROJAS GARCIA</t>
  </si>
  <si>
    <t>SSF-CD-PSP-230-2025</t>
  </si>
  <si>
    <t xml:space="preserve"> PRESTACIÓN DE SERVICIOS PROFESIONALES PEDAGÓGICOS PARA EL SEGUIMIENTO A LOS PROGRAMAS Y PROYECTOS EN BENEFICIO DE LAS PERSONAS MAYORES DE 60 AÑOS Y POBLACIÓN CON DISCAPACIDAD Y/O CUIDADORES, ESPECIALMENTE DE INICIATIVAS PRODUCTIVAS QUE PROMUEVAN LA PRESERVACIÓN AMBIENTAL Y EL DESARROLLO TECNOLÓGICO EN EL DEPARTAMENTO.</t>
  </si>
  <si>
    <t>EDY SULEIMA MORENO REINA</t>
  </si>
  <si>
    <t>SSF-CD-PSP-231-2025</t>
  </si>
  <si>
    <t xml:space="preserve"> PRESTACIÓN DE SERVICIOS PROFESIONALES PARA EL DESARROLLO DE ACTIVIDADES ADMINISTRATIVAS Y FINANCIERAS RELACIONADAS CON LA EJECUCIÓN DE PROGRAMAS Y PROYECTOS DE PROTECCIÓN INTEGRAL A LAS PERSONAS MAYORES DE 60 AÑOS, ESPECIALMENTE CON LA EJECUCIÓN, SEGUIMIENTO Y CONTROL DE LA INVERSIÓN DE LOS RECURSOS DE ESTAMPILLA ADULTO MAYOR DEPARTAMENTAL.</t>
  </si>
  <si>
    <t>NIDIA MILENA LOPEZ OCAMPO</t>
  </si>
  <si>
    <t xml:space="preserve"> SIETE (7) MESES SIN EXCEDER EL 31.12.2025</t>
  </si>
  <si>
    <t>SSF-CD-PSA-234-2025</t>
  </si>
  <si>
    <t xml:space="preserve"> PRESTACIÓN DE SERVICIOS DE APOYO A LA GESTIÓN PARA EL DESARROLLO DE ACTIVIDADES PSICOSOCIALES Y ADMINISTRATIVAS RELACIONADAS CON EL SEGUIMIENTO DE LAS ACTIVIDADES ENCAMINADAS A LA PROTECCIÓN DE LAS PERSONAS MAYORES DE 60 AÑOS, QUE SE BENEFICIA DE LOS RECURSOS DE ESTAMPILLA EN EL DEPARTAMENTO DE CUNDINAMARCA.</t>
  </si>
  <si>
    <t>POLONIA BRAVO BRICEÑO</t>
  </si>
  <si>
    <t>SSF-CD-PSP-235-2025</t>
  </si>
  <si>
    <t xml:space="preserve"> PRESTACIÓN DE SERVICIOS PROFESIONALES EN MATERIA JURÍDICA QUE PERMITAN EL DESARROLLO DE LOS PROGRAMAS Y PROYECTOS EN LIDERAZGO PÚBLICO Y GARANTÍA DE DERECHOS PARA LOS JÓVENES Y ADULTOS MAYORES DEL DEPARTAMENTO DE CUNDINAMARCA.</t>
  </si>
  <si>
    <t>LIZNEY ELIANA RICO BOHORQUEZ</t>
  </si>
  <si>
    <t xml:space="preserve"> SIETE (07) MESES SIN EXCEDER EL 31.12.2025</t>
  </si>
  <si>
    <t>SSF-CD-PSP-248-2025</t>
  </si>
  <si>
    <t xml:space="preserve"> PRESTACIÓN DE SERVICIOS PROFESIONALES ESPECIALIZADOS PARA EL DESARROLLO DE ACTIVIDADES ADMINISTRATIVAS Y FINANCIERAS RELACIONADAS CON LA EJECUCIÓN DE PROGRAMAS Y PROYECTOS DE PROTECCIÓN INTEGRAL A LA POBLACIÓN VULNERABLE DEL DEPARTAMENTO, ESPECIALMENTE EN LO RELACIONADO CON EL GIRO DE RECURSOS DE ESTAMPILLA ADULTO MAYOR Y ENTREGA DE INICIATIVAS PRODUCTIVAS.</t>
  </si>
  <si>
    <t>ELSA ROS MERY LEON MARTIN</t>
  </si>
  <si>
    <t>SSF-CD-PSP-253-2025</t>
  </si>
  <si>
    <t xml:space="preserve"> PRESTAR SERVICIOS PROFESIONALES PARA EL DESARROLLO DE ACTIVIDADES RELACIONADAS CON EL AFRONTAMIENTO DE RIESGOS PSICOSOCIALES, ESTRATEGIAS, TALLERES Y PROGRAMAS DIRIGIDOS A PERSONAS MAYORES DE 60 AÑOS DEL DEPARTAMENTO DE CUNDINAMARCA.</t>
  </si>
  <si>
    <t>FRANCY VARGAS ZARTA</t>
  </si>
  <si>
    <t xml:space="preserve"> SEIS (6) MESES Y QUINCE (15) DÍAS SIN EXCEDER EL 31.12.2025</t>
  </si>
  <si>
    <t>6/078/AC</t>
  </si>
  <si>
    <t>SSF-CD-PSP-262-2025</t>
  </si>
  <si>
    <t xml:space="preserve"> PRESTACIÓN DE SERVICIOS PROFESIONALES PARA EL DESARROLLO DE ACTIVIDADES ADMINISTRATIVAS Y FINANCIERAS RELACIONADAS CON LA EJECUCIÓN DE PROGRAMAS Y PROYECTOS DE PROTECCIÓN INTEGRAL DE LAS PERSONAS MAYORES DE 60 AÑOS DEL DEPARTAMENTO DE CUNDINAMARCA.</t>
  </si>
  <si>
    <t>GINETH FERNANDA SANTIAGO ROJAS</t>
  </si>
  <si>
    <t>SSF-CD-PSP-278-2025</t>
  </si>
  <si>
    <t xml:space="preserve"> PRESTACIÓN DE SERVICIOS PROFESIONALES PARA EL DESARROLLO DE ACTIVIDADES FINANCIERAS RELACIONADAS CON LA EJECUCIÓN DE PROGRAMAS Y PROYECTOS RELACIONADOS CON LA PROMOCIÓN DE INICIATIVAS PRODUCTIVAS PARA PERSONAS MAYORES DE 60 AÑOS. POBLACIÓN CON DISCAPACIDAD Y/O CUIDADORES DE CUNDINAMARCA.</t>
  </si>
  <si>
    <t>JONATHAN SMIK RODRIGUEZ PEÑA</t>
  </si>
  <si>
    <t>6/249/AC</t>
  </si>
  <si>
    <t>SSF-CD-PSP-279-2025</t>
  </si>
  <si>
    <t xml:space="preserve"> PRESTACIÓN DE SERVICIOS PROFESIONALES PARA EL DESARROLLO DE ACTIVIDADES ADMINISTRATIVAS Y FINANCIERAS RELACIONADAS CON LA EJECUCIÓN DE PROGRAMAS Y PROYECTOS RELACIONADOS CON LA PROMOCIÓN DE INICIATIVAS PRODUCTIVAS PARA PERSONAS MAYORES DE 60 AÑOS, POBLACIÓN CON DISCAPACIDAD Y/O CUIDADORES Y GIRO DE RECURSOS DE ESTAMPILLA DEPARTAMENTAL.</t>
  </si>
  <si>
    <t>JHON JAIRO TORRES MORALES</t>
  </si>
  <si>
    <t>SSF-ES-CA-282-2025</t>
  </si>
  <si>
    <t xml:space="preserve"> AUNAR ESFUERZOS HUMANOS, TÉCNICOS Y ECONÓMICOS PARA EL DESARROLLO Y EJECUCIÓN DE UN PROGRAMA DE ATENCIÓN CON ÉNFASIS EN LA REHABILITACIÓN DE LA POBLACIÓN CON DISCAPACIDAD, A TRAVÉS DE UNA ESTRATEGIA DE APOYO PSICOSOCIAL, TRANSFERENCIA DE CONOCIMIENTOS Y LA ENTREGA DE DISPOSITIVOS DE MOVILIDAD TENDIENTES AL MEJORAMIENTO DE LAS CONDICIONES DE VIDA DE LA POBLACIÓN CON DISCAPACIDAD Y/O CUIDADORES DEL DEPARTAMENTO DE CUNDINAMARCA.</t>
  </si>
  <si>
    <t>CENTRO INTEGRAL DE REHABILITACION D</t>
  </si>
  <si>
    <t xml:space="preserve"> SEIS (06) MESES Y/O MONTO AGOTABLE A PARTIR DE LA FIRMA DEL</t>
  </si>
  <si>
    <t>SSF-CD-PSP-284-2025</t>
  </si>
  <si>
    <t xml:space="preserve"> PRESTACIÓN DE SERVICIOS PROFESIONALES EN TEMAS DE BIENESTAR Y MEJORAMIENTO DE LA CALIDAD DE VIDA DE LAS PERSONAS MAYORES DE 60 AÑOS, POBLACIÓN CON DISCAPACIDAD Y/O CUIDADORES, A TRAVÉS DE LA ENTREGA DE INICIATIVAS PRODUCTIVAS Y SEGUIMIENTO A LOS PROGRAMAS Y PROYECTOS RELACIONADOS CON LA PROTECCIÓN INTEGRAL DE DICHA POBLACIÓN.</t>
  </si>
  <si>
    <t>JINETH TATIANA GOMEZ IBAÑEZ</t>
  </si>
  <si>
    <t xml:space="preserve"> SIETE (7) MESES, SIN EXCEDER EL 31.12.2025</t>
  </si>
  <si>
    <t>Apoyo tecnico y administrativo a la caracterizacion, selección, ejecucion, seguimiento y control de la inversion de los recursos de estampilla adulto mayor y capacitación de las secretarías municipales en la correcta ejecución de los recursos.</t>
  </si>
  <si>
    <t>Ojo Deben Liberar</t>
  </si>
  <si>
    <t>ZULLY  MARCELA LINARES GOMEZ</t>
  </si>
  <si>
    <t>EVERT CECILIO ORTIZ RUIZ</t>
  </si>
  <si>
    <t>GABRIEL HUMBERTO ROMERO</t>
  </si>
  <si>
    <t>JAIME ARTURO DÍAZ ROZO</t>
  </si>
  <si>
    <t>ADULTO MAYOR</t>
  </si>
  <si>
    <t>TRANSPORTE</t>
  </si>
  <si>
    <t>DISCAPACIDAD</t>
  </si>
  <si>
    <t>OPS</t>
  </si>
  <si>
    <t>CONVOCATORIA</t>
  </si>
  <si>
    <t xml:space="preserve">CELEBRACION </t>
  </si>
  <si>
    <t>CONVENIOS</t>
  </si>
  <si>
    <t>DIA BLANCO</t>
  </si>
  <si>
    <t>POLITICA PUBLICA</t>
  </si>
  <si>
    <t>AYUDAS TECNICAS</t>
  </si>
  <si>
    <t>083</t>
  </si>
  <si>
    <t>075</t>
  </si>
  <si>
    <t>249</t>
  </si>
  <si>
    <t>077</t>
  </si>
  <si>
    <t>084</t>
  </si>
  <si>
    <t>Celebracion Dia Persona Mayor</t>
  </si>
  <si>
    <t>Apoyo al fortalecimiento a la atencion prestada en los centros de vida sensorial por medio de convenios con administraciones municipales</t>
  </si>
  <si>
    <t>Implementacion politica publica Discapacidad</t>
  </si>
  <si>
    <t>PRESUPUESTO ANTERIOR</t>
  </si>
  <si>
    <t>TOTAL VERIFICADO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</si>
</sst>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43" formatCode="_-* #,##0.00_-;\-* #,##0.00_-;_-* &quot;-&quot;??_-;_-@_-"/>
    <numFmt numFmtId="164" formatCode="_-&quot;$&quot;\ * #,##0_-;\-&quot;$&quot;\ * #,##0_-;_-&quot;$&quot;\ * &quot;-&quot;??_-;_-@_-"/>
    <numFmt numFmtId="165" formatCode="_-* #,##0_-;\-* #,##0_-;_-* &quot;-&quot;??_-;_-@_-"/>
    <numFmt numFmtId="166" formatCode="_(* #,##0_);_(* \(#,##0\);_(* &quot;-&quot;??_);_(@_)"/>
  </numFmts>
  <fonts count="20">
    <font>
      <sz val="11"/>
      <color theme="1"/>
      <name val="Calibri"/>
      <family val="2"/>
      <scheme val="minor"/>
    </font>
    <font>
      <sz val="11"/>
      <color theme="1"/>
      <name val="Calibri"/>
      <family val="2"/>
      <scheme val="minor"/>
    </font>
    <font>
      <b/>
      <sz val="11"/>
      <color theme="1"/>
      <name val="Calibri"/>
      <family val="2"/>
      <scheme val="minor"/>
    </font>
    <font>
      <b/>
      <sz val="22"/>
      <color theme="1"/>
      <name val="Calibri"/>
      <family val="2"/>
      <scheme val="minor"/>
    </font>
    <font>
      <sz val="11"/>
      <name val="Calibri"/>
      <family val="2"/>
      <scheme val="minor"/>
    </font>
    <font>
      <sz val="11"/>
      <color rgb="FF000000"/>
      <name val="Calibri"/>
      <family val="2"/>
      <scheme val="minor"/>
    </font>
    <font>
      <sz val="12"/>
      <color rgb="FF000000"/>
      <name val="Arial"/>
      <family val="2"/>
    </font>
    <font>
      <b/>
      <sz val="11"/>
      <name val="Calibri"/>
      <family val="2"/>
      <scheme val="minor"/>
    </font>
    <font>
      <sz val="10"/>
      <color theme="1"/>
      <name val="Var(--mat-table-row-item-label-"/>
    </font>
    <font>
      <sz val="10"/>
      <color theme="1"/>
      <name val="Calibri "/>
    </font>
    <font>
      <sz val="11"/>
      <color theme="1"/>
      <name val="Calibri "/>
    </font>
    <font>
      <sz val="11"/>
      <color rgb="FFFF0000"/>
      <name val="Calibri"/>
      <family val="2"/>
      <scheme val="minor"/>
    </font>
    <font>
      <sz val="10"/>
      <color rgb="FFD32F2F"/>
      <name val="Roboto"/>
    </font>
    <font>
      <sz val="10"/>
      <color rgb="FFFFFFFF"/>
      <name val="Roboto"/>
    </font>
    <font>
      <sz val="10"/>
      <color theme="1"/>
      <name val="Roboto"/>
    </font>
    <font>
      <sz val="8"/>
      <name val="Calibri"/>
      <family val="2"/>
      <scheme val="minor"/>
    </font>
    <font>
      <sz val="10"/>
      <name val="Roboto"/>
    </font>
    <font>
      <sz val="10"/>
      <name val="Arial"/>
      <family val="2"/>
    </font>
    <font>
      <b/>
      <sz val="9"/>
      <name val="Times New Roman"/>
      <family val="1"/>
    </font>
    <font>
      <b/>
      <sz val="11"/>
      <color rgb="FFFF0000"/>
      <name val="Calibri"/>
      <family val="2"/>
      <scheme val="minor"/>
    </font>
  </fonts>
  <fills count="27">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5" tint="0.79998168889431442"/>
        <bgColor rgb="FFFFFFFF"/>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2" tint="-9.9978637043366805E-2"/>
        <bgColor indexed="64"/>
      </patternFill>
    </fill>
    <fill>
      <patternFill patternType="solid">
        <fgColor theme="7" tint="0.59999389629810485"/>
        <bgColor rgb="FFFF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FFCCFF"/>
        <bgColor indexed="64"/>
      </patternFill>
    </fill>
    <fill>
      <patternFill patternType="solid">
        <fgColor rgb="FFCCCC00"/>
        <bgColor indexed="64"/>
      </patternFill>
    </fill>
    <fill>
      <patternFill patternType="solid">
        <fgColor rgb="FF66FFFF"/>
        <bgColor indexed="64"/>
      </patternFill>
    </fill>
    <fill>
      <patternFill patternType="solid">
        <fgColor rgb="FF00B050"/>
        <bgColor indexed="64"/>
      </patternFill>
    </fill>
    <fill>
      <patternFill patternType="solid">
        <fgColor rgb="FFFF0000"/>
        <bgColor indexed="64"/>
      </patternFill>
    </fill>
    <fill>
      <patternFill patternType="solid">
        <fgColor rgb="FFFFFFFF"/>
        <bgColor indexed="64"/>
      </patternFill>
    </fill>
    <fill>
      <patternFill patternType="solid">
        <fgColor rgb="FFFFA000"/>
        <bgColor indexed="64"/>
      </patternFill>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7" fillId="0" borderId="0"/>
  </cellStyleXfs>
  <cellXfs count="192">
    <xf numFmtId="0" fontId="0" fillId="0" borderId="0" xfId="0"/>
    <xf numFmtId="164" fontId="0" fillId="0" borderId="0" xfId="2" applyNumberFormat="1" applyFont="1"/>
    <xf numFmtId="164" fontId="2" fillId="0" borderId="0" xfId="2" applyNumberFormat="1" applyFont="1"/>
    <xf numFmtId="0" fontId="0" fillId="0" borderId="0" xfId="0" applyAlignment="1">
      <alignment horizontal="center"/>
    </xf>
    <xf numFmtId="164" fontId="0" fillId="0" borderId="1" xfId="2" applyNumberFormat="1" applyFont="1" applyBorder="1"/>
    <xf numFmtId="0" fontId="0" fillId="0" borderId="1" xfId="0" applyBorder="1"/>
    <xf numFmtId="164" fontId="2" fillId="0" borderId="1" xfId="2" applyNumberFormat="1" applyFont="1" applyBorder="1"/>
    <xf numFmtId="0" fontId="2" fillId="0" borderId="1" xfId="0" applyFont="1" applyBorder="1"/>
    <xf numFmtId="0" fontId="2" fillId="0" borderId="0" xfId="0" applyFont="1"/>
    <xf numFmtId="164" fontId="2" fillId="0" borderId="0" xfId="2" applyNumberFormat="1" applyFont="1" applyBorder="1"/>
    <xf numFmtId="164" fontId="1" fillId="0" borderId="1" xfId="2" applyNumberFormat="1" applyFont="1" applyBorder="1"/>
    <xf numFmtId="164" fontId="2" fillId="0" borderId="7" xfId="2" applyNumberFormat="1" applyFont="1" applyBorder="1"/>
    <xf numFmtId="164" fontId="0" fillId="0" borderId="7" xfId="2" applyNumberFormat="1" applyFont="1" applyBorder="1"/>
    <xf numFmtId="164" fontId="0" fillId="0" borderId="0" xfId="0" applyNumberFormat="1"/>
    <xf numFmtId="0" fontId="2" fillId="0" borderId="0" xfId="0" applyFont="1" applyAlignment="1">
      <alignment horizontal="center"/>
    </xf>
    <xf numFmtId="0" fontId="2" fillId="0" borderId="0" xfId="0" applyFont="1" applyAlignment="1">
      <alignment vertical="center"/>
    </xf>
    <xf numFmtId="164" fontId="0" fillId="0" borderId="1" xfId="0" applyNumberFormat="1" applyBorder="1"/>
    <xf numFmtId="164" fontId="2" fillId="0" borderId="1" xfId="0" applyNumberFormat="1" applyFont="1" applyBorder="1"/>
    <xf numFmtId="0" fontId="2" fillId="2" borderId="1" xfId="0" applyFont="1" applyFill="1" applyBorder="1" applyAlignment="1">
      <alignment horizontal="center"/>
    </xf>
    <xf numFmtId="164" fontId="0" fillId="2" borderId="1" xfId="2" applyNumberFormat="1" applyFont="1" applyFill="1" applyBorder="1"/>
    <xf numFmtId="164" fontId="2" fillId="2" borderId="1" xfId="2" applyNumberFormat="1" applyFont="1" applyFill="1" applyBorder="1"/>
    <xf numFmtId="164" fontId="0" fillId="3" borderId="1" xfId="0" applyNumberFormat="1" applyFill="1" applyBorder="1"/>
    <xf numFmtId="164" fontId="2" fillId="3" borderId="1" xfId="0" applyNumberFormat="1" applyFont="1" applyFill="1" applyBorder="1"/>
    <xf numFmtId="0" fontId="3" fillId="0" borderId="0" xfId="0" applyFont="1" applyFill="1" applyBorder="1" applyAlignment="1">
      <alignment horizontal="center"/>
    </xf>
    <xf numFmtId="0" fontId="0" fillId="0" borderId="0" xfId="0" applyFill="1"/>
    <xf numFmtId="164" fontId="4" fillId="0" borderId="1" xfId="0" applyNumberFormat="1" applyFont="1" applyBorder="1"/>
    <xf numFmtId="0" fontId="0" fillId="0" borderId="1" xfId="0" applyFont="1" applyBorder="1"/>
    <xf numFmtId="164" fontId="4" fillId="0" borderId="1" xfId="2" applyNumberFormat="1" applyFont="1" applyBorder="1"/>
    <xf numFmtId="0" fontId="2" fillId="6" borderId="1" xfId="0" applyFont="1" applyFill="1" applyBorder="1" applyAlignment="1">
      <alignment horizontal="center"/>
    </xf>
    <xf numFmtId="165" fontId="2" fillId="2" borderId="1" xfId="1" applyNumberFormat="1" applyFont="1" applyFill="1" applyBorder="1" applyAlignment="1">
      <alignment horizontal="center"/>
    </xf>
    <xf numFmtId="165" fontId="2" fillId="8" borderId="1" xfId="1" applyNumberFormat="1" applyFont="1" applyFill="1" applyBorder="1" applyAlignment="1">
      <alignment horizontal="center"/>
    </xf>
    <xf numFmtId="0" fontId="2" fillId="8" borderId="1" xfId="0" applyFont="1" applyFill="1" applyBorder="1" applyAlignment="1">
      <alignment horizontal="center"/>
    </xf>
    <xf numFmtId="165" fontId="2" fillId="9" borderId="1" xfId="1" applyNumberFormat="1" applyFont="1" applyFill="1" applyBorder="1" applyAlignment="1">
      <alignment horizontal="center"/>
    </xf>
    <xf numFmtId="0" fontId="2" fillId="9" borderId="1" xfId="0" applyFont="1" applyFill="1" applyBorder="1" applyAlignment="1">
      <alignment horizontal="center"/>
    </xf>
    <xf numFmtId="0" fontId="2" fillId="11" borderId="1" xfId="0" applyFont="1" applyFill="1" applyBorder="1" applyAlignment="1">
      <alignment horizontal="center"/>
    </xf>
    <xf numFmtId="165" fontId="2" fillId="11" borderId="1" xfId="1" applyNumberFormat="1" applyFont="1" applyFill="1" applyBorder="1" applyAlignment="1">
      <alignment horizontal="center"/>
    </xf>
    <xf numFmtId="0" fontId="0" fillId="11" borderId="1" xfId="0" applyFill="1" applyBorder="1" applyAlignment="1">
      <alignment vertical="center"/>
    </xf>
    <xf numFmtId="0" fontId="2" fillId="11" borderId="3" xfId="0" applyFont="1" applyFill="1" applyBorder="1" applyAlignment="1">
      <alignment horizontal="center" vertical="center"/>
    </xf>
    <xf numFmtId="0" fontId="0" fillId="0" borderId="3" xfId="0" applyBorder="1" applyAlignment="1">
      <alignment vertical="center"/>
    </xf>
    <xf numFmtId="0" fontId="2" fillId="6" borderId="1" xfId="0" applyFont="1" applyFill="1" applyBorder="1" applyAlignment="1">
      <alignment horizontal="center" vertical="center"/>
    </xf>
    <xf numFmtId="0" fontId="0" fillId="2" borderId="1" xfId="0" applyFill="1" applyBorder="1" applyAlignment="1">
      <alignment vertical="center"/>
    </xf>
    <xf numFmtId="164" fontId="4" fillId="2" borderId="1" xfId="2" applyNumberFormat="1" applyFont="1" applyFill="1" applyBorder="1" applyAlignment="1">
      <alignment horizontal="center"/>
    </xf>
    <xf numFmtId="164" fontId="2" fillId="2" borderId="1" xfId="2" applyNumberFormat="1" applyFont="1" applyFill="1" applyBorder="1" applyAlignment="1">
      <alignment horizontal="center"/>
    </xf>
    <xf numFmtId="165" fontId="2" fillId="4" borderId="1" xfId="1" applyNumberFormat="1" applyFont="1" applyFill="1" applyBorder="1" applyAlignment="1">
      <alignment horizontal="center"/>
    </xf>
    <xf numFmtId="0" fontId="2" fillId="4" borderId="1" xfId="0" applyFont="1" applyFill="1" applyBorder="1" applyAlignment="1">
      <alignment horizontal="center"/>
    </xf>
    <xf numFmtId="0" fontId="5" fillId="12" borderId="1" xfId="0" applyFont="1" applyFill="1" applyBorder="1" applyAlignment="1">
      <alignment horizontal="left" vertical="center"/>
    </xf>
    <xf numFmtId="0" fontId="5" fillId="4" borderId="1" xfId="0" applyFont="1" applyFill="1" applyBorder="1" applyAlignment="1">
      <alignment horizontal="left" vertical="center"/>
    </xf>
    <xf numFmtId="0" fontId="0" fillId="11" borderId="1" xfId="0" applyFill="1" applyBorder="1" applyAlignment="1">
      <alignment horizontal="left" vertical="center"/>
    </xf>
    <xf numFmtId="164" fontId="0" fillId="11" borderId="1" xfId="2" applyNumberFormat="1" applyFont="1" applyFill="1" applyBorder="1" applyAlignment="1">
      <alignment horizontal="left"/>
    </xf>
    <xf numFmtId="0" fontId="4" fillId="11" borderId="1" xfId="0" applyFont="1" applyFill="1" applyBorder="1" applyAlignment="1">
      <alignment horizontal="left" vertical="center"/>
    </xf>
    <xf numFmtId="0" fontId="10" fillId="8" borderId="1" xfId="0" applyFont="1" applyFill="1" applyBorder="1" applyAlignment="1">
      <alignment horizontal="left" vertical="center"/>
    </xf>
    <xf numFmtId="0" fontId="5" fillId="2" borderId="1" xfId="0" applyFont="1" applyFill="1" applyBorder="1" applyAlignment="1">
      <alignment horizontal="left" vertical="center"/>
    </xf>
    <xf numFmtId="164" fontId="2" fillId="2" borderId="1" xfId="2" applyNumberFormat="1" applyFont="1" applyFill="1" applyBorder="1" applyAlignment="1"/>
    <xf numFmtId="0" fontId="0" fillId="0" borderId="0" xfId="0" applyAlignment="1"/>
    <xf numFmtId="165" fontId="0" fillId="0" borderId="0" xfId="1" applyNumberFormat="1" applyFont="1" applyAlignment="1"/>
    <xf numFmtId="0" fontId="0" fillId="8" borderId="1" xfId="0" applyFill="1" applyBorder="1" applyAlignment="1"/>
    <xf numFmtId="164" fontId="0" fillId="8" borderId="1" xfId="2" applyNumberFormat="1" applyFont="1" applyFill="1" applyBorder="1" applyAlignment="1"/>
    <xf numFmtId="164" fontId="2" fillId="8" borderId="1" xfId="2" applyNumberFormat="1" applyFont="1" applyFill="1" applyBorder="1" applyAlignment="1"/>
    <xf numFmtId="164" fontId="2" fillId="0" borderId="0" xfId="2" applyNumberFormat="1" applyFont="1" applyBorder="1" applyAlignment="1"/>
    <xf numFmtId="0" fontId="5" fillId="10" borderId="1" xfId="0" applyFont="1" applyFill="1" applyBorder="1" applyAlignment="1">
      <alignment vertical="center"/>
    </xf>
    <xf numFmtId="164" fontId="1" fillId="9" borderId="1" xfId="2" applyNumberFormat="1" applyFont="1" applyFill="1" applyBorder="1" applyAlignment="1"/>
    <xf numFmtId="164" fontId="2" fillId="9" borderId="1" xfId="2" applyNumberFormat="1" applyFont="1" applyFill="1" applyBorder="1" applyAlignment="1"/>
    <xf numFmtId="0" fontId="6" fillId="0" borderId="1" xfId="0" applyFont="1" applyBorder="1" applyAlignment="1">
      <alignment vertical="center"/>
    </xf>
    <xf numFmtId="164" fontId="4" fillId="11" borderId="1" xfId="2" applyNumberFormat="1" applyFont="1" applyFill="1" applyBorder="1" applyAlignment="1">
      <alignment vertical="center"/>
    </xf>
    <xf numFmtId="164" fontId="0" fillId="11" borderId="1" xfId="2" applyNumberFormat="1" applyFont="1" applyFill="1" applyBorder="1" applyAlignment="1"/>
    <xf numFmtId="164" fontId="0" fillId="11" borderId="1" xfId="2" applyNumberFormat="1" applyFont="1" applyFill="1" applyBorder="1" applyAlignment="1">
      <alignment horizontal="right" vertical="top"/>
    </xf>
    <xf numFmtId="164" fontId="7" fillId="11" borderId="1" xfId="2" applyNumberFormat="1" applyFont="1" applyFill="1" applyBorder="1" applyAlignment="1">
      <alignment vertical="center"/>
    </xf>
    <xf numFmtId="166" fontId="4" fillId="0" borderId="3" xfId="1" applyNumberFormat="1" applyFont="1" applyFill="1" applyBorder="1" applyAlignment="1">
      <alignment vertical="center"/>
    </xf>
    <xf numFmtId="164" fontId="8" fillId="2" borderId="1" xfId="2" applyNumberFormat="1" applyFont="1" applyFill="1" applyBorder="1" applyAlignment="1">
      <alignment horizontal="center"/>
    </xf>
    <xf numFmtId="164" fontId="0" fillId="4" borderId="1" xfId="2" applyNumberFormat="1" applyFont="1" applyFill="1" applyBorder="1" applyAlignment="1"/>
    <xf numFmtId="164" fontId="9" fillId="4" borderId="1" xfId="2" applyNumberFormat="1" applyFont="1" applyFill="1" applyBorder="1" applyAlignment="1"/>
    <xf numFmtId="164" fontId="2" fillId="4" borderId="1" xfId="2" applyNumberFormat="1" applyFont="1" applyFill="1" applyBorder="1" applyAlignment="1"/>
    <xf numFmtId="164" fontId="0" fillId="0" borderId="0" xfId="0" applyNumberFormat="1" applyAlignment="1"/>
    <xf numFmtId="164" fontId="2" fillId="11" borderId="1" xfId="2" applyNumberFormat="1" applyFont="1" applyFill="1" applyBorder="1" applyAlignment="1"/>
    <xf numFmtId="164" fontId="0" fillId="13" borderId="1" xfId="2" applyNumberFormat="1" applyFont="1" applyFill="1" applyBorder="1" applyAlignment="1"/>
    <xf numFmtId="0" fontId="5" fillId="10" borderId="1" xfId="0" applyFont="1" applyFill="1" applyBorder="1" applyAlignment="1">
      <alignment vertical="center" wrapText="1"/>
    </xf>
    <xf numFmtId="0" fontId="0" fillId="8" borderId="1" xfId="0" applyFill="1" applyBorder="1" applyAlignment="1">
      <alignment wrapText="1"/>
    </xf>
    <xf numFmtId="0" fontId="0" fillId="15" borderId="1" xfId="0" applyFill="1" applyBorder="1"/>
    <xf numFmtId="3" fontId="0" fillId="15" borderId="1" xfId="0" applyNumberFormat="1" applyFill="1" applyBorder="1"/>
    <xf numFmtId="0" fontId="0" fillId="15" borderId="1" xfId="0" applyFill="1" applyBorder="1" applyAlignment="1">
      <alignment horizontal="center"/>
    </xf>
    <xf numFmtId="1" fontId="0" fillId="15" borderId="1" xfId="0" applyNumberFormat="1" applyFill="1" applyBorder="1" applyAlignment="1">
      <alignment horizontal="center"/>
    </xf>
    <xf numFmtId="14" fontId="0" fillId="15" borderId="1" xfId="0" applyNumberFormat="1" applyFill="1" applyBorder="1" applyAlignment="1">
      <alignment horizontal="center"/>
    </xf>
    <xf numFmtId="0" fontId="0" fillId="3" borderId="1" xfId="0" applyFill="1" applyBorder="1"/>
    <xf numFmtId="164" fontId="0" fillId="3" borderId="1" xfId="2" applyNumberFormat="1" applyFont="1" applyFill="1" applyBorder="1"/>
    <xf numFmtId="0" fontId="0" fillId="3" borderId="1" xfId="0" applyFill="1" applyBorder="1" applyAlignment="1">
      <alignment horizontal="center"/>
    </xf>
    <xf numFmtId="1" fontId="0" fillId="3" borderId="1" xfId="0" applyNumberFormat="1" applyFill="1" applyBorder="1" applyAlignment="1">
      <alignment horizontal="center"/>
    </xf>
    <xf numFmtId="14" fontId="0" fillId="3" borderId="1" xfId="0" applyNumberFormat="1" applyFill="1" applyBorder="1" applyAlignment="1">
      <alignment horizontal="center"/>
    </xf>
    <xf numFmtId="0" fontId="0" fillId="5" borderId="1" xfId="0" applyFill="1" applyBorder="1"/>
    <xf numFmtId="3" fontId="0" fillId="5" borderId="1" xfId="0" applyNumberFormat="1" applyFill="1" applyBorder="1"/>
    <xf numFmtId="0" fontId="0" fillId="5" borderId="1" xfId="0" applyFill="1" applyBorder="1" applyAlignment="1">
      <alignment horizontal="center"/>
    </xf>
    <xf numFmtId="1" fontId="0" fillId="5" borderId="1" xfId="0" applyNumberFormat="1" applyFill="1" applyBorder="1" applyAlignment="1">
      <alignment horizontal="center"/>
    </xf>
    <xf numFmtId="14" fontId="0" fillId="5" borderId="1" xfId="0" applyNumberFormat="1" applyFill="1" applyBorder="1" applyAlignment="1">
      <alignment horizontal="center"/>
    </xf>
    <xf numFmtId="0" fontId="0" fillId="16" borderId="1" xfId="0" applyFill="1" applyBorder="1"/>
    <xf numFmtId="3" fontId="0" fillId="16" borderId="1" xfId="0" applyNumberFormat="1" applyFill="1" applyBorder="1"/>
    <xf numFmtId="0" fontId="0" fillId="16" borderId="1" xfId="0" applyFill="1" applyBorder="1" applyAlignment="1">
      <alignment horizontal="center"/>
    </xf>
    <xf numFmtId="1" fontId="0" fillId="16" borderId="1" xfId="0" applyNumberFormat="1" applyFill="1" applyBorder="1" applyAlignment="1">
      <alignment horizontal="center"/>
    </xf>
    <xf numFmtId="14" fontId="0" fillId="16" borderId="1" xfId="0" applyNumberFormat="1" applyFill="1" applyBorder="1" applyAlignment="1">
      <alignment horizontal="center"/>
    </xf>
    <xf numFmtId="0" fontId="0" fillId="14" borderId="1" xfId="0" applyFill="1" applyBorder="1"/>
    <xf numFmtId="3" fontId="0" fillId="14" borderId="1" xfId="0" applyNumberFormat="1" applyFill="1" applyBorder="1"/>
    <xf numFmtId="0" fontId="0" fillId="14" borderId="1" xfId="0" applyFill="1" applyBorder="1" applyAlignment="1">
      <alignment horizontal="center"/>
    </xf>
    <xf numFmtId="1" fontId="0" fillId="14" borderId="1" xfId="0" applyNumberFormat="1" applyFill="1" applyBorder="1" applyAlignment="1">
      <alignment horizontal="center"/>
    </xf>
    <xf numFmtId="14" fontId="0" fillId="14" borderId="1" xfId="0" applyNumberFormat="1" applyFill="1" applyBorder="1" applyAlignment="1">
      <alignment horizontal="center"/>
    </xf>
    <xf numFmtId="0" fontId="0" fillId="17" borderId="1" xfId="0" applyFill="1" applyBorder="1"/>
    <xf numFmtId="3" fontId="0" fillId="17" borderId="1" xfId="0" applyNumberFormat="1" applyFill="1" applyBorder="1"/>
    <xf numFmtId="0" fontId="0" fillId="17" borderId="1" xfId="0" applyFill="1" applyBorder="1" applyAlignment="1">
      <alignment horizontal="center"/>
    </xf>
    <xf numFmtId="1" fontId="0" fillId="17" borderId="1" xfId="0" applyNumberFormat="1" applyFill="1" applyBorder="1" applyAlignment="1">
      <alignment horizontal="center"/>
    </xf>
    <xf numFmtId="14" fontId="0" fillId="17" borderId="1" xfId="0" applyNumberFormat="1" applyFill="1" applyBorder="1" applyAlignment="1">
      <alignment horizontal="center"/>
    </xf>
    <xf numFmtId="0" fontId="0" fillId="18" borderId="1" xfId="0" applyFill="1" applyBorder="1"/>
    <xf numFmtId="3" fontId="0" fillId="18" borderId="1" xfId="0" applyNumberFormat="1" applyFill="1" applyBorder="1"/>
    <xf numFmtId="0" fontId="0" fillId="18" borderId="1" xfId="0" applyFill="1" applyBorder="1" applyAlignment="1">
      <alignment horizontal="center"/>
    </xf>
    <xf numFmtId="1" fontId="0" fillId="18" borderId="1" xfId="0" applyNumberFormat="1" applyFill="1" applyBorder="1" applyAlignment="1">
      <alignment horizontal="center"/>
    </xf>
    <xf numFmtId="14" fontId="0" fillId="18" borderId="1" xfId="0" applyNumberFormat="1" applyFill="1" applyBorder="1" applyAlignment="1">
      <alignment horizontal="center"/>
    </xf>
    <xf numFmtId="0" fontId="0" fillId="19" borderId="1" xfId="0" applyFill="1" applyBorder="1"/>
    <xf numFmtId="3" fontId="0" fillId="19" borderId="1" xfId="0" applyNumberFormat="1" applyFill="1" applyBorder="1"/>
    <xf numFmtId="0" fontId="0" fillId="19" borderId="1" xfId="0" applyFill="1" applyBorder="1" applyAlignment="1">
      <alignment horizontal="center"/>
    </xf>
    <xf numFmtId="1" fontId="0" fillId="19" borderId="1" xfId="0" applyNumberFormat="1" applyFill="1" applyBorder="1" applyAlignment="1">
      <alignment horizontal="center"/>
    </xf>
    <xf numFmtId="14" fontId="0" fillId="19" borderId="1" xfId="0" applyNumberFormat="1" applyFill="1" applyBorder="1" applyAlignment="1">
      <alignment horizontal="center"/>
    </xf>
    <xf numFmtId="0" fontId="2" fillId="15" borderId="1" xfId="0" applyFont="1" applyFill="1" applyBorder="1" applyAlignment="1">
      <alignment horizontal="center"/>
    </xf>
    <xf numFmtId="0" fontId="2" fillId="3" borderId="1" xfId="0" applyFont="1" applyFill="1" applyBorder="1" applyAlignment="1">
      <alignment horizontal="center"/>
    </xf>
    <xf numFmtId="0" fontId="2" fillId="5" borderId="1" xfId="0" applyFont="1" applyFill="1" applyBorder="1" applyAlignment="1">
      <alignment horizontal="center"/>
    </xf>
    <xf numFmtId="0" fontId="2" fillId="16" borderId="1" xfId="0" applyFont="1" applyFill="1" applyBorder="1" applyAlignment="1">
      <alignment horizontal="center"/>
    </xf>
    <xf numFmtId="0" fontId="2" fillId="14" borderId="1" xfId="0" applyFont="1" applyFill="1" applyBorder="1" applyAlignment="1">
      <alignment horizontal="center"/>
    </xf>
    <xf numFmtId="0" fontId="2" fillId="17" borderId="1" xfId="0" applyFont="1" applyFill="1" applyBorder="1" applyAlignment="1">
      <alignment horizontal="center"/>
    </xf>
    <xf numFmtId="0" fontId="2" fillId="18" borderId="1" xfId="0" applyFont="1" applyFill="1" applyBorder="1" applyAlignment="1">
      <alignment horizontal="center"/>
    </xf>
    <xf numFmtId="0" fontId="2" fillId="19" borderId="1" xfId="0" applyFont="1" applyFill="1" applyBorder="1" applyAlignment="1">
      <alignment horizontal="center"/>
    </xf>
    <xf numFmtId="0" fontId="0" fillId="15" borderId="1" xfId="0" applyFill="1" applyBorder="1" applyAlignment="1"/>
    <xf numFmtId="0" fontId="0" fillId="3" borderId="1" xfId="0" applyFill="1" applyBorder="1" applyAlignment="1"/>
    <xf numFmtId="0" fontId="0" fillId="5" borderId="1" xfId="0" applyFill="1" applyBorder="1" applyAlignment="1"/>
    <xf numFmtId="0" fontId="0" fillId="14" borderId="1" xfId="0" applyFill="1" applyBorder="1" applyAlignment="1"/>
    <xf numFmtId="0" fontId="0" fillId="17" borderId="1" xfId="0" applyFill="1" applyBorder="1" applyAlignment="1"/>
    <xf numFmtId="0" fontId="0" fillId="18" borderId="1" xfId="0" applyFill="1" applyBorder="1" applyAlignment="1"/>
    <xf numFmtId="0" fontId="0" fillId="19" borderId="1" xfId="0" applyFill="1" applyBorder="1" applyAlignment="1"/>
    <xf numFmtId="0" fontId="0" fillId="16" borderId="1" xfId="0" applyFill="1" applyBorder="1" applyAlignment="1"/>
    <xf numFmtId="0" fontId="2" fillId="3" borderId="1" xfId="0" applyFont="1" applyFill="1" applyBorder="1"/>
    <xf numFmtId="0" fontId="2" fillId="3" borderId="2" xfId="0" applyFont="1" applyFill="1" applyBorder="1" applyAlignment="1">
      <alignment horizontal="center" vertical="center" wrapText="1"/>
    </xf>
    <xf numFmtId="164" fontId="2" fillId="3" borderId="2" xfId="2"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0" xfId="0" applyFont="1" applyFill="1"/>
    <xf numFmtId="164" fontId="4" fillId="11" borderId="1" xfId="2" applyNumberFormat="1" applyFont="1" applyFill="1" applyBorder="1" applyAlignment="1">
      <alignment horizontal="left"/>
    </xf>
    <xf numFmtId="164" fontId="5" fillId="7" borderId="1" xfId="2" applyNumberFormat="1" applyFont="1" applyFill="1" applyBorder="1" applyAlignment="1">
      <alignment horizontal="center" vertical="center"/>
    </xf>
    <xf numFmtId="164" fontId="0" fillId="2" borderId="1" xfId="2" applyNumberFormat="1" applyFont="1" applyFill="1" applyBorder="1" applyAlignment="1"/>
    <xf numFmtId="164" fontId="0" fillId="2" borderId="1" xfId="0" applyNumberFormat="1" applyFill="1" applyBorder="1" applyAlignment="1"/>
    <xf numFmtId="0" fontId="4" fillId="11" borderId="1" xfId="0" applyFont="1" applyFill="1" applyBorder="1" applyAlignment="1">
      <alignment horizontal="left" vertical="center" wrapText="1"/>
    </xf>
    <xf numFmtId="44" fontId="0" fillId="0" borderId="0" xfId="2" applyFont="1"/>
    <xf numFmtId="44" fontId="2" fillId="0" borderId="0" xfId="2" applyFont="1"/>
    <xf numFmtId="44" fontId="2" fillId="21" borderId="0" xfId="2" applyFont="1" applyFill="1"/>
    <xf numFmtId="6" fontId="0" fillId="0" borderId="0" xfId="0" applyNumberFormat="1"/>
    <xf numFmtId="6" fontId="12" fillId="0" borderId="0" xfId="0" applyNumberFormat="1" applyFont="1"/>
    <xf numFmtId="0" fontId="14" fillId="22" borderId="0" xfId="0" applyFont="1" applyFill="1" applyAlignment="1">
      <alignment horizontal="left" vertical="top" wrapText="1"/>
    </xf>
    <xf numFmtId="6" fontId="2" fillId="0" borderId="0" xfId="2" applyNumberFormat="1" applyFont="1"/>
    <xf numFmtId="3" fontId="0" fillId="0" borderId="1" xfId="0" applyNumberFormat="1" applyBorder="1" applyAlignment="1">
      <alignment horizontal="center"/>
    </xf>
    <xf numFmtId="164" fontId="0" fillId="3" borderId="1" xfId="2" applyNumberFormat="1" applyFont="1" applyFill="1" applyBorder="1" applyAlignment="1">
      <alignment horizontal="center"/>
    </xf>
    <xf numFmtId="0" fontId="4" fillId="3" borderId="1" xfId="0" applyFont="1" applyFill="1" applyBorder="1"/>
    <xf numFmtId="164" fontId="11" fillId="3" borderId="1" xfId="2" applyNumberFormat="1" applyFont="1" applyFill="1" applyBorder="1"/>
    <xf numFmtId="164" fontId="13" fillId="23" borderId="0" xfId="2" applyNumberFormat="1" applyFont="1" applyFill="1" applyAlignment="1">
      <alignment horizontal="right" vertical="top" wrapText="1"/>
    </xf>
    <xf numFmtId="164" fontId="4" fillId="3" borderId="1" xfId="2" applyNumberFormat="1" applyFont="1" applyFill="1" applyBorder="1" applyAlignment="1">
      <alignment horizontal="center"/>
    </xf>
    <xf numFmtId="164" fontId="4" fillId="3" borderId="1" xfId="2" applyNumberFormat="1" applyFont="1" applyFill="1" applyBorder="1"/>
    <xf numFmtId="165" fontId="0" fillId="24" borderId="0" xfId="0" applyNumberFormat="1" applyFill="1"/>
    <xf numFmtId="164" fontId="1" fillId="9" borderId="1" xfId="2" applyNumberFormat="1" applyFont="1" applyFill="1" applyBorder="1" applyAlignment="1">
      <alignment wrapText="1"/>
    </xf>
    <xf numFmtId="164" fontId="16" fillId="8" borderId="0" xfId="2" applyNumberFormat="1" applyFont="1" applyFill="1"/>
    <xf numFmtId="3" fontId="18" fillId="25" borderId="1" xfId="0" applyNumberFormat="1" applyFont="1" applyFill="1" applyBorder="1" applyAlignment="1">
      <alignment vertical="center"/>
    </xf>
    <xf numFmtId="49" fontId="18" fillId="25" borderId="1" xfId="3" applyNumberFormat="1" applyFont="1" applyFill="1" applyBorder="1" applyAlignment="1">
      <alignment horizontal="center" vertical="center" textRotation="90"/>
    </xf>
    <xf numFmtId="164" fontId="0" fillId="0" borderId="1" xfId="2" applyNumberFormat="1" applyFont="1" applyFill="1" applyBorder="1" applyAlignment="1"/>
    <xf numFmtId="0" fontId="19" fillId="11" borderId="1" xfId="0" applyFont="1" applyFill="1" applyBorder="1" applyAlignment="1">
      <alignment horizontal="left"/>
    </xf>
    <xf numFmtId="0" fontId="19" fillId="11" borderId="1" xfId="0" applyFont="1" applyFill="1" applyBorder="1" applyAlignment="1">
      <alignment horizontal="left" wrapText="1"/>
    </xf>
    <xf numFmtId="0" fontId="11" fillId="26" borderId="1" xfId="0" applyFont="1" applyFill="1" applyBorder="1" applyAlignment="1">
      <alignment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4" borderId="9" xfId="0" applyNumberFormat="1" applyFont="1" applyFill="1" applyBorder="1" applyAlignment="1">
      <alignment horizontal="center" vertical="center"/>
    </xf>
    <xf numFmtId="164" fontId="2" fillId="4" borderId="10" xfId="0" applyNumberFormat="1" applyFont="1" applyFill="1" applyBorder="1" applyAlignment="1">
      <alignment horizontal="center" vertical="center"/>
    </xf>
    <xf numFmtId="164" fontId="2" fillId="4" borderId="8" xfId="0" applyNumberFormat="1" applyFont="1" applyFill="1" applyBorder="1" applyAlignment="1">
      <alignment horizontal="center" vertical="center"/>
    </xf>
    <xf numFmtId="0" fontId="3" fillId="5" borderId="11" xfId="0" applyFont="1" applyFill="1" applyBorder="1" applyAlignment="1">
      <alignment horizontal="center"/>
    </xf>
    <xf numFmtId="0" fontId="3" fillId="5" borderId="12" xfId="0" applyFont="1" applyFill="1" applyBorder="1" applyAlignment="1">
      <alignment horizontal="center"/>
    </xf>
    <xf numFmtId="0" fontId="3" fillId="5" borderId="13" xfId="0" applyFont="1" applyFill="1" applyBorder="1" applyAlignment="1">
      <alignment horizontal="center"/>
    </xf>
    <xf numFmtId="0" fontId="2" fillId="4" borderId="1" xfId="0" applyFont="1" applyFill="1" applyBorder="1" applyAlignment="1">
      <alignment horizontal="center" vertical="center"/>
    </xf>
    <xf numFmtId="164" fontId="2" fillId="0" borderId="1" xfId="2" applyNumberFormat="1" applyFont="1" applyBorder="1" applyAlignment="1">
      <alignment horizontal="center"/>
    </xf>
    <xf numFmtId="164" fontId="2" fillId="0" borderId="6" xfId="2" applyNumberFormat="1" applyFont="1" applyBorder="1" applyAlignment="1">
      <alignment horizontal="center"/>
    </xf>
    <xf numFmtId="164" fontId="2" fillId="0" borderId="7" xfId="2" applyNumberFormat="1" applyFont="1" applyBorder="1" applyAlignment="1">
      <alignment horizontal="center"/>
    </xf>
    <xf numFmtId="0" fontId="2" fillId="2" borderId="1" xfId="0" applyFont="1" applyFill="1" applyBorder="1" applyAlignment="1">
      <alignment horizontal="center" vertical="center"/>
    </xf>
    <xf numFmtId="164" fontId="2" fillId="4" borderId="1" xfId="2" applyNumberFormat="1" applyFont="1" applyFill="1" applyBorder="1" applyAlignment="1">
      <alignment horizontal="center" vertical="center"/>
    </xf>
    <xf numFmtId="164" fontId="2" fillId="0" borderId="1" xfId="2" applyNumberFormat="1" applyFont="1" applyBorder="1" applyAlignment="1">
      <alignment horizontal="center" vertical="center"/>
    </xf>
    <xf numFmtId="164" fontId="2" fillId="4" borderId="3" xfId="2" applyNumberFormat="1" applyFont="1" applyFill="1" applyBorder="1" applyAlignment="1">
      <alignment horizontal="center" vertical="center"/>
    </xf>
    <xf numFmtId="164" fontId="2" fillId="0" borderId="4" xfId="2" applyNumberFormat="1" applyFont="1" applyBorder="1" applyAlignment="1">
      <alignment horizontal="center" vertical="center"/>
    </xf>
    <xf numFmtId="164" fontId="2" fillId="0" borderId="2" xfId="2" applyNumberFormat="1" applyFont="1" applyBorder="1" applyAlignment="1">
      <alignment horizontal="center" vertical="center"/>
    </xf>
    <xf numFmtId="0" fontId="2" fillId="4" borderId="3" xfId="0" applyFont="1" applyFill="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164" fontId="2" fillId="0" borderId="5" xfId="2" applyNumberFormat="1" applyFont="1" applyBorder="1" applyAlignment="1">
      <alignment horizontal="center"/>
    </xf>
    <xf numFmtId="0" fontId="3" fillId="20" borderId="5" xfId="0" applyFont="1" applyFill="1" applyBorder="1" applyAlignment="1">
      <alignment horizontal="center"/>
    </xf>
    <xf numFmtId="0" fontId="3" fillId="20" borderId="6" xfId="0" applyFont="1" applyFill="1" applyBorder="1" applyAlignment="1">
      <alignment horizontal="center"/>
    </xf>
    <xf numFmtId="0" fontId="3" fillId="20" borderId="7" xfId="0" applyFont="1" applyFill="1" applyBorder="1" applyAlignment="1">
      <alignment horizontal="center"/>
    </xf>
    <xf numFmtId="0" fontId="2" fillId="0" borderId="0" xfId="0" applyFont="1" applyAlignment="1">
      <alignment horizontal="center"/>
    </xf>
  </cellXfs>
  <cellStyles count="4">
    <cellStyle name="Millares" xfId="1" builtinId="3"/>
    <cellStyle name="Moneda" xfId="2" builtinId="4"/>
    <cellStyle name="Normal" xfId="0" builtinId="0"/>
    <cellStyle name="Normal 10" xfId="3" xr:uid="{6273B451-AD87-48BF-B13A-6F4B35442035}"/>
  </cellStyles>
  <dxfs count="0"/>
  <tableStyles count="0" defaultTableStyle="TableStyleMedium2" defaultPivotStyle="PivotStyleLight16"/>
  <colors>
    <mruColors>
      <color rgb="FF66FFFF"/>
      <color rgb="FFCCCC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28055-1B88-451A-B82C-40476AEF96B7}">
  <dimension ref="A1:O46"/>
  <sheetViews>
    <sheetView zoomScale="120" zoomScaleNormal="120" workbookViewId="0">
      <selection activeCell="J8" sqref="J8"/>
    </sheetView>
  </sheetViews>
  <sheetFormatPr baseColWidth="10" defaultRowHeight="14.4"/>
  <cols>
    <col min="1" max="1" width="4" style="8" bestFit="1" customWidth="1"/>
    <col min="2" max="2" width="16.5546875" style="15" bestFit="1" customWidth="1"/>
    <col min="3" max="3" width="23.109375" style="1" bestFit="1" customWidth="1"/>
    <col min="5" max="5" width="16.5546875" style="1" bestFit="1" customWidth="1"/>
    <col min="7" max="7" width="16.44140625" style="2" bestFit="1" customWidth="1"/>
    <col min="8" max="8" width="16.5546875" bestFit="1" customWidth="1"/>
    <col min="9" max="9" width="4" style="3" bestFit="1" customWidth="1"/>
    <col min="10" max="10" width="16.5546875" bestFit="1" customWidth="1"/>
    <col min="11" max="11" width="19" bestFit="1" customWidth="1"/>
    <col min="12" max="12" width="16.5546875" bestFit="1" customWidth="1"/>
    <col min="13" max="14" width="12.88671875" bestFit="1" customWidth="1"/>
  </cols>
  <sheetData>
    <row r="1" spans="1:15" ht="29.4" thickBot="1">
      <c r="A1" s="171" t="s">
        <v>56</v>
      </c>
      <c r="B1" s="172"/>
      <c r="C1" s="172"/>
      <c r="D1" s="172"/>
      <c r="E1" s="172"/>
      <c r="F1" s="172"/>
      <c r="G1" s="172"/>
      <c r="H1" s="172"/>
      <c r="I1" s="172"/>
      <c r="J1" s="172"/>
      <c r="K1" s="172"/>
      <c r="L1" s="172"/>
      <c r="M1" s="172"/>
      <c r="N1" s="172"/>
      <c r="O1" s="173"/>
    </row>
    <row r="2" spans="1:15" s="24" customFormat="1" ht="15.6" customHeight="1">
      <c r="A2" s="23"/>
      <c r="B2" s="23"/>
      <c r="C2" s="23"/>
      <c r="D2" s="23"/>
      <c r="E2" s="23"/>
      <c r="F2" s="23"/>
      <c r="G2" s="23"/>
      <c r="H2" s="23"/>
      <c r="I2" s="23"/>
      <c r="J2" s="23"/>
      <c r="K2" s="23"/>
      <c r="L2" s="23"/>
      <c r="M2" s="23"/>
      <c r="N2" s="23"/>
      <c r="O2" s="23"/>
    </row>
    <row r="3" spans="1:15">
      <c r="A3" s="174">
        <v>64</v>
      </c>
      <c r="B3" s="179">
        <f>J5</f>
        <v>144200000</v>
      </c>
      <c r="C3" s="6" t="s">
        <v>2</v>
      </c>
      <c r="D3" s="7" t="s">
        <v>6</v>
      </c>
      <c r="E3" s="6" t="s">
        <v>3</v>
      </c>
      <c r="F3" s="7" t="s">
        <v>1</v>
      </c>
      <c r="G3" s="6" t="s">
        <v>4</v>
      </c>
      <c r="I3" s="178" t="s">
        <v>12</v>
      </c>
      <c r="J3" s="178"/>
      <c r="K3" s="166" t="s">
        <v>14</v>
      </c>
      <c r="L3" s="167" t="s">
        <v>13</v>
      </c>
      <c r="N3" s="13">
        <f>E4*F4</f>
        <v>36050000</v>
      </c>
    </row>
    <row r="4" spans="1:15">
      <c r="A4" s="167"/>
      <c r="B4" s="180"/>
      <c r="C4" s="4" t="s">
        <v>0</v>
      </c>
      <c r="D4" s="5">
        <v>4</v>
      </c>
      <c r="E4" s="4">
        <v>5150000</v>
      </c>
      <c r="F4" s="5">
        <v>7</v>
      </c>
      <c r="G4" s="6">
        <f>D4*E4*F4</f>
        <v>144200000</v>
      </c>
      <c r="H4" s="13"/>
      <c r="I4" s="178"/>
      <c r="J4" s="178"/>
      <c r="K4" s="166"/>
      <c r="L4" s="167"/>
    </row>
    <row r="5" spans="1:15">
      <c r="I5" s="18">
        <v>64</v>
      </c>
      <c r="J5" s="19">
        <v>144200000</v>
      </c>
      <c r="K5" s="21">
        <f>G4</f>
        <v>144200000</v>
      </c>
      <c r="L5" s="16">
        <f>J5-K5</f>
        <v>0</v>
      </c>
    </row>
    <row r="6" spans="1:15">
      <c r="A6" s="184">
        <v>75</v>
      </c>
      <c r="B6" s="181">
        <f>J6</f>
        <v>4867765000</v>
      </c>
      <c r="C6" s="6" t="s">
        <v>2</v>
      </c>
      <c r="D6" s="7" t="s">
        <v>6</v>
      </c>
      <c r="E6" s="6" t="s">
        <v>3</v>
      </c>
      <c r="F6" s="7" t="s">
        <v>1</v>
      </c>
      <c r="G6" s="6" t="s">
        <v>4</v>
      </c>
      <c r="I6" s="18">
        <v>75</v>
      </c>
      <c r="J6" s="19">
        <v>4867765000</v>
      </c>
      <c r="K6" s="21">
        <f>G11</f>
        <v>4867765000</v>
      </c>
      <c r="L6" s="16">
        <f t="shared" ref="L6:L12" si="0">J6-K6</f>
        <v>0</v>
      </c>
    </row>
    <row r="7" spans="1:15">
      <c r="A7" s="185"/>
      <c r="B7" s="182"/>
      <c r="C7" s="4" t="s">
        <v>5</v>
      </c>
      <c r="D7" s="5">
        <v>1</v>
      </c>
      <c r="E7" s="4">
        <v>3999990000</v>
      </c>
      <c r="F7" s="5">
        <v>1</v>
      </c>
      <c r="G7" s="6">
        <f>D7*E7*F7</f>
        <v>3999990000</v>
      </c>
      <c r="I7" s="18">
        <v>76</v>
      </c>
      <c r="J7" s="19">
        <v>13278786000</v>
      </c>
      <c r="K7" s="21">
        <f>G19</f>
        <v>1633065000</v>
      </c>
      <c r="L7" s="16">
        <f t="shared" si="0"/>
        <v>11645721000</v>
      </c>
    </row>
    <row r="8" spans="1:15">
      <c r="A8" s="185"/>
      <c r="B8" s="182"/>
      <c r="C8" s="4" t="s">
        <v>7</v>
      </c>
      <c r="D8" s="5">
        <v>2</v>
      </c>
      <c r="E8" s="4">
        <v>6180000</v>
      </c>
      <c r="F8" s="5">
        <v>5</v>
      </c>
      <c r="G8" s="6">
        <f>D8*E8*F8</f>
        <v>61800000</v>
      </c>
      <c r="I8" s="18">
        <v>77</v>
      </c>
      <c r="J8" s="19">
        <v>2128750000</v>
      </c>
      <c r="K8" s="21">
        <f>G24</f>
        <v>2128750000</v>
      </c>
      <c r="L8" s="16">
        <f t="shared" si="0"/>
        <v>0</v>
      </c>
    </row>
    <row r="9" spans="1:15">
      <c r="A9" s="185"/>
      <c r="B9" s="182"/>
      <c r="C9" s="4" t="s">
        <v>0</v>
      </c>
      <c r="D9" s="5">
        <v>3</v>
      </c>
      <c r="E9" s="4">
        <v>5665000</v>
      </c>
      <c r="F9" s="5">
        <v>5</v>
      </c>
      <c r="G9" s="6">
        <f t="shared" ref="G9:G10" si="1">D9*E9*F9</f>
        <v>84975000</v>
      </c>
      <c r="I9" s="18">
        <v>78</v>
      </c>
      <c r="J9" s="19">
        <v>219184000</v>
      </c>
      <c r="K9" s="21">
        <f>G30</f>
        <v>217330000</v>
      </c>
      <c r="L9" s="27">
        <f t="shared" si="0"/>
        <v>1854000</v>
      </c>
    </row>
    <row r="10" spans="1:15">
      <c r="A10" s="185"/>
      <c r="B10" s="182"/>
      <c r="C10" s="4" t="s">
        <v>0</v>
      </c>
      <c r="D10" s="5">
        <v>28</v>
      </c>
      <c r="E10" s="4">
        <v>5150000</v>
      </c>
      <c r="F10" s="5">
        <v>5</v>
      </c>
      <c r="G10" s="6">
        <f t="shared" si="1"/>
        <v>721000000</v>
      </c>
      <c r="I10" s="18">
        <v>83</v>
      </c>
      <c r="J10" s="19">
        <v>503000000</v>
      </c>
      <c r="K10" s="21">
        <f>G35</f>
        <v>503000000</v>
      </c>
      <c r="L10" s="25">
        <f t="shared" si="0"/>
        <v>0</v>
      </c>
    </row>
    <row r="11" spans="1:15">
      <c r="A11" s="186"/>
      <c r="B11" s="183"/>
      <c r="C11" s="187" t="s">
        <v>8</v>
      </c>
      <c r="D11" s="176"/>
      <c r="E11" s="177"/>
      <c r="F11" s="7" t="s">
        <v>8</v>
      </c>
      <c r="G11" s="6">
        <f>SUM(G7:G10)</f>
        <v>4867765000</v>
      </c>
      <c r="H11" s="13"/>
      <c r="I11" s="18">
        <v>84</v>
      </c>
      <c r="J11" s="19">
        <v>153985000</v>
      </c>
      <c r="K11" s="21">
        <f>G40</f>
        <v>153985000</v>
      </c>
      <c r="L11" s="25">
        <f t="shared" si="0"/>
        <v>0</v>
      </c>
    </row>
    <row r="12" spans="1:15">
      <c r="G12" s="9"/>
      <c r="I12" s="18">
        <v>249</v>
      </c>
      <c r="J12" s="19">
        <v>359985000</v>
      </c>
      <c r="K12" s="21">
        <f>G46</f>
        <v>352775000</v>
      </c>
      <c r="L12" s="16">
        <f t="shared" si="0"/>
        <v>7210000</v>
      </c>
      <c r="M12" s="13">
        <f>L6+L9+L12</f>
        <v>9064000</v>
      </c>
    </row>
    <row r="13" spans="1:15">
      <c r="A13" s="184">
        <v>76</v>
      </c>
      <c r="B13" s="181">
        <f>J7</f>
        <v>13278786000</v>
      </c>
      <c r="C13" s="6" t="s">
        <v>2</v>
      </c>
      <c r="D13" s="7" t="s">
        <v>6</v>
      </c>
      <c r="E13" s="6" t="s">
        <v>3</v>
      </c>
      <c r="F13" s="7" t="s">
        <v>1</v>
      </c>
      <c r="G13" s="6" t="s">
        <v>4</v>
      </c>
      <c r="I13" s="18"/>
      <c r="J13" s="20">
        <f>SUM(J5:J12)</f>
        <v>21655655000</v>
      </c>
      <c r="K13" s="22">
        <f>SUM(K5:K12)</f>
        <v>10000870000</v>
      </c>
      <c r="L13" s="17">
        <f>SUM(L5:L12)</f>
        <v>11654785000</v>
      </c>
    </row>
    <row r="14" spans="1:15">
      <c r="A14" s="185"/>
      <c r="B14" s="182"/>
      <c r="C14" s="4" t="s">
        <v>7</v>
      </c>
      <c r="D14" s="5">
        <v>10</v>
      </c>
      <c r="E14" s="4">
        <v>7725000</v>
      </c>
      <c r="F14" s="5">
        <v>7</v>
      </c>
      <c r="G14" s="6">
        <f>D14*E14*F14</f>
        <v>540750000</v>
      </c>
    </row>
    <row r="15" spans="1:15">
      <c r="A15" s="185"/>
      <c r="B15" s="182"/>
      <c r="C15" s="4" t="s">
        <v>7</v>
      </c>
      <c r="D15" s="5">
        <v>6</v>
      </c>
      <c r="E15" s="4">
        <v>6695000</v>
      </c>
      <c r="F15" s="5">
        <v>7</v>
      </c>
      <c r="G15" s="6">
        <f t="shared" ref="G15:G18" si="2">D15*E15*F15</f>
        <v>281190000</v>
      </c>
    </row>
    <row r="16" spans="1:15">
      <c r="A16" s="185"/>
      <c r="B16" s="182"/>
      <c r="C16" s="4" t="s">
        <v>0</v>
      </c>
      <c r="D16" s="5">
        <v>21</v>
      </c>
      <c r="E16" s="4">
        <v>5150000</v>
      </c>
      <c r="F16" s="5">
        <v>7</v>
      </c>
      <c r="G16" s="6">
        <f t="shared" si="2"/>
        <v>757050000</v>
      </c>
    </row>
    <row r="17" spans="1:10">
      <c r="A17" s="185"/>
      <c r="B17" s="182"/>
      <c r="C17" s="4" t="s">
        <v>9</v>
      </c>
      <c r="D17" s="5">
        <v>1</v>
      </c>
      <c r="E17" s="4">
        <v>4120000</v>
      </c>
      <c r="F17" s="5">
        <v>7</v>
      </c>
      <c r="G17" s="6">
        <f t="shared" si="2"/>
        <v>28840000</v>
      </c>
    </row>
    <row r="18" spans="1:10">
      <c r="A18" s="185"/>
      <c r="B18" s="182"/>
      <c r="C18" s="4" t="s">
        <v>10</v>
      </c>
      <c r="D18" s="5">
        <v>1</v>
      </c>
      <c r="E18" s="4">
        <v>3605000</v>
      </c>
      <c r="F18" s="5">
        <v>7</v>
      </c>
      <c r="G18" s="6">
        <f t="shared" si="2"/>
        <v>25235000</v>
      </c>
      <c r="J18" s="13"/>
    </row>
    <row r="19" spans="1:10">
      <c r="A19" s="186"/>
      <c r="B19" s="183"/>
      <c r="C19" s="187" t="s">
        <v>8</v>
      </c>
      <c r="D19" s="176"/>
      <c r="E19" s="176"/>
      <c r="F19" s="177"/>
      <c r="G19" s="6">
        <f>SUM(G14:G18)</f>
        <v>1633065000</v>
      </c>
      <c r="H19" s="13"/>
    </row>
    <row r="21" spans="1:10">
      <c r="A21" s="174">
        <v>77</v>
      </c>
      <c r="B21" s="179">
        <f>J8</f>
        <v>2128750000</v>
      </c>
      <c r="C21" s="6" t="s">
        <v>2</v>
      </c>
      <c r="D21" s="7" t="s">
        <v>6</v>
      </c>
      <c r="E21" s="6" t="s">
        <v>3</v>
      </c>
      <c r="F21" s="7" t="s">
        <v>1</v>
      </c>
      <c r="G21" s="6" t="s">
        <v>4</v>
      </c>
    </row>
    <row r="22" spans="1:10">
      <c r="A22" s="167"/>
      <c r="B22" s="180"/>
      <c r="C22" s="4" t="s">
        <v>0</v>
      </c>
      <c r="D22" s="5">
        <v>5</v>
      </c>
      <c r="E22" s="4">
        <v>5150000</v>
      </c>
      <c r="F22" s="5">
        <v>5</v>
      </c>
      <c r="G22" s="6">
        <f>D22*E22*F22</f>
        <v>128750000</v>
      </c>
    </row>
    <row r="23" spans="1:10">
      <c r="A23" s="167"/>
      <c r="B23" s="180"/>
      <c r="C23" s="4" t="s">
        <v>11</v>
      </c>
      <c r="D23" s="5">
        <v>1</v>
      </c>
      <c r="E23" s="4">
        <v>2000000000</v>
      </c>
      <c r="F23" s="5">
        <v>1</v>
      </c>
      <c r="G23" s="6">
        <f>D23*E23*F23</f>
        <v>2000000000</v>
      </c>
    </row>
    <row r="24" spans="1:10">
      <c r="A24" s="167"/>
      <c r="B24" s="180"/>
      <c r="C24" s="175" t="s">
        <v>8</v>
      </c>
      <c r="D24" s="175"/>
      <c r="E24" s="175"/>
      <c r="F24" s="175"/>
      <c r="G24" s="6">
        <f>SUM(G22:G23)</f>
        <v>2128750000</v>
      </c>
    </row>
    <row r="26" spans="1:10">
      <c r="A26" s="174">
        <v>78</v>
      </c>
      <c r="B26" s="179">
        <f>J9</f>
        <v>219184000</v>
      </c>
      <c r="C26" s="6" t="s">
        <v>2</v>
      </c>
      <c r="D26" s="7" t="s">
        <v>6</v>
      </c>
      <c r="E26" s="6" t="s">
        <v>3</v>
      </c>
      <c r="F26" s="7" t="s">
        <v>1</v>
      </c>
      <c r="G26" s="6" t="s">
        <v>4</v>
      </c>
    </row>
    <row r="27" spans="1:10">
      <c r="A27" s="167"/>
      <c r="B27" s="180"/>
      <c r="C27" s="4" t="s">
        <v>0</v>
      </c>
      <c r="D27" s="5"/>
      <c r="E27" s="4"/>
      <c r="F27" s="5"/>
      <c r="G27" s="6">
        <f>D27*E27*F27</f>
        <v>0</v>
      </c>
    </row>
    <row r="28" spans="1:10">
      <c r="A28" s="167"/>
      <c r="B28" s="180"/>
      <c r="C28" s="4" t="s">
        <v>0</v>
      </c>
      <c r="D28" s="5">
        <v>1</v>
      </c>
      <c r="E28" s="4">
        <v>6180000</v>
      </c>
      <c r="F28" s="5">
        <v>6</v>
      </c>
      <c r="G28" s="6">
        <f>E28*F28</f>
        <v>37080000</v>
      </c>
      <c r="H28" s="13"/>
      <c r="J28" s="13"/>
    </row>
    <row r="29" spans="1:10">
      <c r="A29" s="167"/>
      <c r="B29" s="180"/>
      <c r="C29" s="4" t="s">
        <v>0</v>
      </c>
      <c r="D29" s="5">
        <v>5</v>
      </c>
      <c r="E29" s="4">
        <v>5150000</v>
      </c>
      <c r="F29" s="5">
        <v>7</v>
      </c>
      <c r="G29" s="6">
        <f t="shared" ref="G29" si="3">D29*E29*F29</f>
        <v>180250000</v>
      </c>
    </row>
    <row r="30" spans="1:10">
      <c r="A30" s="167"/>
      <c r="B30" s="180"/>
      <c r="C30" s="175" t="s">
        <v>8</v>
      </c>
      <c r="D30" s="175"/>
      <c r="E30" s="175"/>
      <c r="F30" s="175"/>
      <c r="G30" s="6">
        <f>SUM(G27:G29)</f>
        <v>217330000</v>
      </c>
      <c r="H30" s="13"/>
    </row>
    <row r="32" spans="1:10">
      <c r="A32" s="174">
        <v>83</v>
      </c>
      <c r="B32" s="179">
        <f>J10</f>
        <v>503000000</v>
      </c>
      <c r="C32" s="6" t="s">
        <v>2</v>
      </c>
      <c r="D32" s="7" t="s">
        <v>6</v>
      </c>
      <c r="E32" s="6" t="s">
        <v>3</v>
      </c>
      <c r="F32" s="7" t="s">
        <v>1</v>
      </c>
      <c r="G32" s="6" t="s">
        <v>4</v>
      </c>
    </row>
    <row r="33" spans="1:11">
      <c r="A33" s="174"/>
      <c r="B33" s="179"/>
      <c r="C33" s="10" t="s">
        <v>15</v>
      </c>
      <c r="D33" s="26">
        <v>1</v>
      </c>
      <c r="E33" s="10">
        <v>400000000</v>
      </c>
      <c r="F33" s="26">
        <v>1</v>
      </c>
      <c r="G33" s="6">
        <f>D33*E33*F33</f>
        <v>400000000</v>
      </c>
    </row>
    <row r="34" spans="1:11">
      <c r="A34" s="167"/>
      <c r="B34" s="180"/>
      <c r="C34" s="4" t="s">
        <v>0</v>
      </c>
      <c r="D34" s="5">
        <v>4</v>
      </c>
      <c r="E34" s="4">
        <v>5150000</v>
      </c>
      <c r="F34" s="5">
        <v>5</v>
      </c>
      <c r="G34" s="6">
        <f>D34*E34*F34</f>
        <v>103000000</v>
      </c>
    </row>
    <row r="35" spans="1:11">
      <c r="A35" s="167"/>
      <c r="B35" s="180"/>
      <c r="C35" s="175" t="s">
        <v>8</v>
      </c>
      <c r="D35" s="175"/>
      <c r="E35" s="175"/>
      <c r="F35" s="175"/>
      <c r="G35" s="6">
        <f>SUM(G33:G34)</f>
        <v>503000000</v>
      </c>
    </row>
    <row r="37" spans="1:11">
      <c r="A37" s="174">
        <v>84</v>
      </c>
      <c r="B37" s="179">
        <f>J11</f>
        <v>153985000</v>
      </c>
      <c r="C37" s="6" t="s">
        <v>2</v>
      </c>
      <c r="D37" s="7" t="s">
        <v>6</v>
      </c>
      <c r="E37" s="6" t="s">
        <v>3</v>
      </c>
      <c r="F37" s="7" t="s">
        <v>1</v>
      </c>
      <c r="G37" s="6" t="s">
        <v>4</v>
      </c>
    </row>
    <row r="38" spans="1:11">
      <c r="A38" s="167"/>
      <c r="B38" s="180"/>
      <c r="C38" s="4" t="s">
        <v>0</v>
      </c>
      <c r="D38" s="5">
        <v>5</v>
      </c>
      <c r="E38" s="4">
        <v>5150000</v>
      </c>
      <c r="F38" s="5">
        <v>5</v>
      </c>
      <c r="G38" s="6">
        <f>D38*E38*F38</f>
        <v>128750000</v>
      </c>
    </row>
    <row r="39" spans="1:11">
      <c r="A39" s="167"/>
      <c r="B39" s="180"/>
      <c r="C39" s="4" t="s">
        <v>10</v>
      </c>
      <c r="D39" s="5">
        <v>1</v>
      </c>
      <c r="E39" s="4">
        <v>3605000</v>
      </c>
      <c r="F39" s="5">
        <v>7</v>
      </c>
      <c r="G39" s="6">
        <f>D39*E39*F39</f>
        <v>25235000</v>
      </c>
    </row>
    <row r="40" spans="1:11">
      <c r="A40" s="167"/>
      <c r="B40" s="180"/>
      <c r="C40" s="175" t="s">
        <v>8</v>
      </c>
      <c r="D40" s="175"/>
      <c r="E40" s="175"/>
      <c r="F40" s="175"/>
      <c r="G40" s="6">
        <f>SUM(G38:G39)</f>
        <v>153985000</v>
      </c>
    </row>
    <row r="42" spans="1:11">
      <c r="A42" s="174">
        <v>249</v>
      </c>
      <c r="B42" s="168">
        <f>J12</f>
        <v>359985000</v>
      </c>
      <c r="C42" s="11" t="s">
        <v>2</v>
      </c>
      <c r="D42" s="7" t="s">
        <v>6</v>
      </c>
      <c r="E42" s="6" t="s">
        <v>3</v>
      </c>
      <c r="F42" s="7" t="s">
        <v>1</v>
      </c>
      <c r="G42" s="6" t="s">
        <v>4</v>
      </c>
    </row>
    <row r="43" spans="1:11">
      <c r="A43" s="167"/>
      <c r="B43" s="169"/>
      <c r="C43" s="12" t="s">
        <v>7</v>
      </c>
      <c r="D43" s="5">
        <v>2</v>
      </c>
      <c r="E43" s="4">
        <v>7725000</v>
      </c>
      <c r="F43" s="5">
        <v>5</v>
      </c>
      <c r="G43" s="6">
        <f>D43*E43*F43</f>
        <v>77250000</v>
      </c>
      <c r="K43">
        <f>4+34+39+5+6+5+6+13</f>
        <v>112</v>
      </c>
    </row>
    <row r="44" spans="1:11">
      <c r="A44" s="167"/>
      <c r="B44" s="169"/>
      <c r="C44" s="12" t="s">
        <v>0</v>
      </c>
      <c r="D44" s="5">
        <v>10</v>
      </c>
      <c r="E44" s="4">
        <v>5150000</v>
      </c>
      <c r="F44" s="5">
        <v>5</v>
      </c>
      <c r="G44" s="6">
        <f t="shared" ref="G44:G45" si="4">D44*E44*F44</f>
        <v>257500000</v>
      </c>
    </row>
    <row r="45" spans="1:11">
      <c r="A45" s="167"/>
      <c r="B45" s="169"/>
      <c r="C45" s="12" t="s">
        <v>10</v>
      </c>
      <c r="D45" s="5">
        <v>1</v>
      </c>
      <c r="E45" s="4">
        <v>3605000</v>
      </c>
      <c r="F45" s="5">
        <v>5</v>
      </c>
      <c r="G45" s="6">
        <f t="shared" si="4"/>
        <v>18025000</v>
      </c>
    </row>
    <row r="46" spans="1:11">
      <c r="A46" s="167"/>
      <c r="B46" s="170"/>
      <c r="C46" s="176" t="s">
        <v>8</v>
      </c>
      <c r="D46" s="176"/>
      <c r="E46" s="176"/>
      <c r="F46" s="177"/>
      <c r="G46" s="6">
        <f>SUM(G43:G45)</f>
        <v>352775000</v>
      </c>
    </row>
  </sheetData>
  <autoFilter ref="A3:G4" xr:uid="{B8928055-1B88-451A-B82C-40476AEF96B7}"/>
  <mergeCells count="27">
    <mergeCell ref="B37:B40"/>
    <mergeCell ref="A3:A4"/>
    <mergeCell ref="A6:A11"/>
    <mergeCell ref="A13:A19"/>
    <mergeCell ref="C19:F19"/>
    <mergeCell ref="C11:E11"/>
    <mergeCell ref="A26:A30"/>
    <mergeCell ref="C30:F30"/>
    <mergeCell ref="A32:A35"/>
    <mergeCell ref="C35:F35"/>
    <mergeCell ref="B32:B35"/>
    <mergeCell ref="K3:K4"/>
    <mergeCell ref="L3:L4"/>
    <mergeCell ref="B42:B46"/>
    <mergeCell ref="A1:O1"/>
    <mergeCell ref="A37:A40"/>
    <mergeCell ref="C40:F40"/>
    <mergeCell ref="A42:A46"/>
    <mergeCell ref="C46:F46"/>
    <mergeCell ref="I3:J4"/>
    <mergeCell ref="B3:B4"/>
    <mergeCell ref="B6:B11"/>
    <mergeCell ref="B13:B19"/>
    <mergeCell ref="B21:B24"/>
    <mergeCell ref="B26:B30"/>
    <mergeCell ref="C24:F24"/>
    <mergeCell ref="A21:A24"/>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4F058-6E0A-4BF1-8174-31CBB37044ED}">
  <dimension ref="A1:H62"/>
  <sheetViews>
    <sheetView topLeftCell="A19" zoomScale="110" zoomScaleNormal="110" workbookViewId="0">
      <selection activeCell="B27" sqref="B27"/>
    </sheetView>
  </sheetViews>
  <sheetFormatPr baseColWidth="10" defaultRowHeight="14.4"/>
  <cols>
    <col min="1" max="1" width="83.109375" customWidth="1"/>
    <col min="2" max="2" width="38.77734375" customWidth="1"/>
    <col min="3" max="3" width="21.88671875" customWidth="1"/>
    <col min="4" max="4" width="16.6640625" customWidth="1"/>
    <col min="5" max="5" width="19.109375" style="144" bestFit="1" customWidth="1"/>
    <col min="6" max="6" width="15.33203125" bestFit="1" customWidth="1"/>
    <col min="7" max="7" width="11.88671875" bestFit="1" customWidth="1"/>
    <col min="8" max="8" width="16.5546875" bestFit="1" customWidth="1"/>
  </cols>
  <sheetData>
    <row r="1" spans="1:6">
      <c r="A1" s="28" t="s">
        <v>16</v>
      </c>
      <c r="B1" s="29" t="s">
        <v>17</v>
      </c>
      <c r="C1" s="29" t="s">
        <v>18</v>
      </c>
      <c r="D1" s="18" t="s">
        <v>19</v>
      </c>
    </row>
    <row r="2" spans="1:6">
      <c r="A2" s="51" t="s">
        <v>57</v>
      </c>
      <c r="B2" s="139">
        <f>5150000*2*7</f>
        <v>72100000</v>
      </c>
      <c r="C2" s="140">
        <f>'Ejecucion '!G5+'Ejecucion '!G6</f>
        <v>72100000</v>
      </c>
      <c r="D2" s="141">
        <f>B2-C2</f>
        <v>0</v>
      </c>
    </row>
    <row r="3" spans="1:6">
      <c r="A3" s="51" t="s">
        <v>20</v>
      </c>
      <c r="B3" s="139">
        <f>5150000*2*7</f>
        <v>72100000</v>
      </c>
      <c r="C3" s="140">
        <f>'Ejecucion '!G4+'Ejecucion '!G7</f>
        <v>72100000</v>
      </c>
      <c r="D3" s="141">
        <f>B3-C3</f>
        <v>0</v>
      </c>
    </row>
    <row r="4" spans="1:6">
      <c r="A4" s="18" t="s">
        <v>8</v>
      </c>
      <c r="B4" s="52">
        <f>SUM(B2:B3)</f>
        <v>144200000</v>
      </c>
      <c r="C4" s="52">
        <f>SUM(C2:C3)</f>
        <v>144200000</v>
      </c>
      <c r="D4" s="52">
        <f>SUM(D2:D3)</f>
        <v>0</v>
      </c>
      <c r="E4" s="144">
        <f>'OPS 2025'!J5-'PRESUPUESTO 2025'!B4</f>
        <v>0</v>
      </c>
    </row>
    <row r="5" spans="1:6">
      <c r="A5" s="53"/>
      <c r="B5" s="54"/>
      <c r="C5" s="54"/>
      <c r="D5" s="53"/>
    </row>
    <row r="6" spans="1:6">
      <c r="A6" s="53"/>
      <c r="B6" s="54"/>
      <c r="C6" s="54"/>
      <c r="D6" s="53"/>
      <c r="E6" s="144">
        <f>856890060*2</f>
        <v>1713780120</v>
      </c>
    </row>
    <row r="7" spans="1:6">
      <c r="A7" s="28" t="s">
        <v>21</v>
      </c>
      <c r="B7" s="30" t="s">
        <v>17</v>
      </c>
      <c r="C7" s="30" t="s">
        <v>18</v>
      </c>
      <c r="D7" s="31" t="s">
        <v>19</v>
      </c>
    </row>
    <row r="8" spans="1:6">
      <c r="A8" s="55" t="s">
        <v>22</v>
      </c>
      <c r="B8" s="56">
        <f>671371000+42250000+259458148+676074400+742612833</f>
        <v>2391766381</v>
      </c>
      <c r="C8" s="159">
        <v>1643724012</v>
      </c>
      <c r="D8" s="162">
        <f>B8-C8</f>
        <v>748042369</v>
      </c>
      <c r="E8" s="147"/>
    </row>
    <row r="9" spans="1:6">
      <c r="A9" s="55" t="s">
        <v>55</v>
      </c>
      <c r="B9" s="56">
        <v>197760000</v>
      </c>
      <c r="C9" s="56">
        <v>197760000</v>
      </c>
      <c r="D9" s="56">
        <f>B9-C9</f>
        <v>0</v>
      </c>
      <c r="E9" s="144">
        <v>197760000</v>
      </c>
    </row>
    <row r="10" spans="1:6">
      <c r="A10" s="55" t="s">
        <v>23</v>
      </c>
      <c r="B10" s="56">
        <f>1700000000+1483161732-230642000+1486134000</f>
        <v>4438653732</v>
      </c>
      <c r="C10" s="56">
        <f>2210938866+741580866</f>
        <v>2952519732</v>
      </c>
      <c r="D10" s="56">
        <f>B10-C10</f>
        <v>1486134000</v>
      </c>
      <c r="E10" s="56">
        <f>1700000000+1483161732-230642000</f>
        <v>2952519732</v>
      </c>
      <c r="F10" s="13">
        <f>D10-E10</f>
        <v>-1466385732</v>
      </c>
    </row>
    <row r="11" spans="1:6">
      <c r="A11" s="55" t="s">
        <v>24</v>
      </c>
      <c r="B11" s="56">
        <f>300000000+143600000-159500000+388584000</f>
        <v>672684000</v>
      </c>
      <c r="C11" s="56">
        <f>212300000+71800000</f>
        <v>284100000</v>
      </c>
      <c r="D11" s="56">
        <f>B11-C11</f>
        <v>388584000</v>
      </c>
      <c r="E11" s="143">
        <v>284100000</v>
      </c>
      <c r="F11" s="13">
        <f t="shared" ref="F11" si="0">D11-E11</f>
        <v>104484000</v>
      </c>
    </row>
    <row r="12" spans="1:6" ht="43.2">
      <c r="A12" s="76" t="s">
        <v>25</v>
      </c>
      <c r="B12" s="56">
        <f>2000000000+1713780120-285932400+1725282000</f>
        <v>5153129720</v>
      </c>
      <c r="C12" s="56">
        <f>2570957660+856890060</f>
        <v>3427847720</v>
      </c>
      <c r="D12" s="56">
        <f>B12-C12</f>
        <v>1725282000</v>
      </c>
      <c r="E12" s="154">
        <v>3427847720</v>
      </c>
      <c r="F12" s="148"/>
    </row>
    <row r="13" spans="1:6">
      <c r="A13" s="31" t="s">
        <v>8</v>
      </c>
      <c r="B13" s="57">
        <f>SUM(B8:B12)</f>
        <v>12853993833</v>
      </c>
      <c r="C13" s="57">
        <f>SUM(C8:C12)</f>
        <v>8505951464</v>
      </c>
      <c r="D13" s="57">
        <f>SUM(D8:D12)</f>
        <v>4348042369</v>
      </c>
      <c r="E13" s="149">
        <f>SUM(E8:E12)</f>
        <v>6862227452</v>
      </c>
      <c r="F13" s="13">
        <f>SUM(F10:F12)</f>
        <v>-1361901732</v>
      </c>
    </row>
    <row r="14" spans="1:6">
      <c r="A14" s="14"/>
      <c r="B14" s="58"/>
      <c r="C14" s="58"/>
      <c r="D14" s="58"/>
    </row>
    <row r="15" spans="1:6">
      <c r="A15" s="28" t="s">
        <v>26</v>
      </c>
      <c r="B15" s="32" t="s">
        <v>17</v>
      </c>
      <c r="C15" s="32" t="s">
        <v>18</v>
      </c>
      <c r="D15" s="33" t="s">
        <v>19</v>
      </c>
      <c r="E15" s="144">
        <f>E10+E11+E12</f>
        <v>6664467452</v>
      </c>
    </row>
    <row r="16" spans="1:6">
      <c r="A16" s="59" t="s">
        <v>27</v>
      </c>
      <c r="B16" s="60">
        <f>'OPS 2025'!J7-B17</f>
        <v>10230000000</v>
      </c>
      <c r="C16" s="60">
        <v>10230000000</v>
      </c>
      <c r="D16" s="60">
        <f>B16-C16</f>
        <v>0</v>
      </c>
      <c r="E16" s="144">
        <f>B16-860000000</f>
        <v>9370000000</v>
      </c>
    </row>
    <row r="17" spans="1:8" ht="72">
      <c r="A17" s="75" t="s">
        <v>28</v>
      </c>
      <c r="B17" s="60">
        <f>2025063000+100000000+54075000+9142000+860506000</f>
        <v>3048786000</v>
      </c>
      <c r="C17" s="158">
        <v>2493211525</v>
      </c>
      <c r="D17" s="60">
        <f>B17-C17</f>
        <v>555574475</v>
      </c>
      <c r="F17">
        <f>7000000*6</f>
        <v>42000000</v>
      </c>
    </row>
    <row r="18" spans="1:8">
      <c r="A18" s="33" t="s">
        <v>8</v>
      </c>
      <c r="B18" s="61">
        <f>SUM(B16:B17)</f>
        <v>13278786000</v>
      </c>
      <c r="C18" s="61">
        <f t="shared" ref="C18:D18" si="1">SUM(C16:C17)</f>
        <v>12723211525</v>
      </c>
      <c r="D18" s="61">
        <f t="shared" si="1"/>
        <v>555574475</v>
      </c>
      <c r="E18" s="144">
        <f>'OPS 2025'!J7-B18</f>
        <v>0</v>
      </c>
      <c r="G18" s="13">
        <f>F17-D17</f>
        <v>-513574475</v>
      </c>
    </row>
    <row r="19" spans="1:8" ht="15">
      <c r="A19" s="62"/>
      <c r="B19" s="58"/>
      <c r="C19" s="58"/>
      <c r="D19" s="58"/>
    </row>
    <row r="20" spans="1:8">
      <c r="A20" s="34" t="s">
        <v>29</v>
      </c>
      <c r="B20" s="35" t="s">
        <v>17</v>
      </c>
      <c r="C20" s="35" t="s">
        <v>18</v>
      </c>
      <c r="D20" s="34" t="s">
        <v>19</v>
      </c>
    </row>
    <row r="21" spans="1:8">
      <c r="A21" s="163" t="s">
        <v>488</v>
      </c>
      <c r="B21" s="35">
        <f>Hoja1!B15</f>
        <v>100000000</v>
      </c>
      <c r="C21" s="35"/>
      <c r="D21" s="34"/>
    </row>
    <row r="22" spans="1:8" ht="38.4" customHeight="1">
      <c r="A22" s="164" t="s">
        <v>489</v>
      </c>
      <c r="B22" s="35">
        <f>Hoja1!B16</f>
        <v>120000000</v>
      </c>
      <c r="C22" s="35"/>
      <c r="D22" s="34"/>
    </row>
    <row r="23" spans="1:8">
      <c r="A23" s="36" t="s">
        <v>30</v>
      </c>
      <c r="B23" s="63">
        <v>25750000</v>
      </c>
      <c r="C23" s="64">
        <f>'Ejecucion '!G125</f>
        <v>25750000</v>
      </c>
      <c r="D23" s="63">
        <f>B23-C23</f>
        <v>0</v>
      </c>
      <c r="E23" s="144">
        <f>B16-10230000000</f>
        <v>0</v>
      </c>
    </row>
    <row r="24" spans="1:8">
      <c r="A24" s="36" t="s">
        <v>31</v>
      </c>
      <c r="B24" s="63">
        <f>B23*2</f>
        <v>51500000</v>
      </c>
      <c r="C24" s="65">
        <f>'Ejecucion '!G126+'Ejecucion '!G127</f>
        <v>51500000</v>
      </c>
      <c r="D24" s="63">
        <f t="shared" ref="D24:D26" si="2">B24-C24</f>
        <v>0</v>
      </c>
    </row>
    <row r="25" spans="1:8">
      <c r="A25" s="36" t="s">
        <v>32</v>
      </c>
      <c r="B25" s="63">
        <f>'OPS 2025'!G23-1000000000</f>
        <v>1000000000</v>
      </c>
      <c r="C25" s="64"/>
      <c r="D25" s="63">
        <f t="shared" si="2"/>
        <v>1000000000</v>
      </c>
    </row>
    <row r="26" spans="1:8">
      <c r="A26" s="36" t="s">
        <v>33</v>
      </c>
      <c r="B26" s="63">
        <f>B24+Hoja1!B14</f>
        <v>113986667</v>
      </c>
      <c r="C26" s="65">
        <f>'Ejecucion '!G128+'Ejecucion '!G129</f>
        <v>51500000</v>
      </c>
      <c r="D26" s="63">
        <f t="shared" si="2"/>
        <v>62486667</v>
      </c>
    </row>
    <row r="27" spans="1:8">
      <c r="A27" s="37" t="s">
        <v>8</v>
      </c>
      <c r="B27" s="66">
        <f>SUM(B21:B26)</f>
        <v>1411236667</v>
      </c>
      <c r="C27" s="66">
        <f t="shared" ref="C27:D27" si="3">SUM(C23:C26)</f>
        <v>128750000</v>
      </c>
      <c r="D27" s="66">
        <f t="shared" si="3"/>
        <v>1062486667</v>
      </c>
      <c r="H27" s="61">
        <v>13278786000</v>
      </c>
    </row>
    <row r="28" spans="1:8">
      <c r="A28" s="38"/>
      <c r="B28" s="67"/>
      <c r="C28" s="67"/>
      <c r="D28" s="67"/>
    </row>
    <row r="29" spans="1:8">
      <c r="A29" s="39" t="s">
        <v>34</v>
      </c>
      <c r="B29" s="29" t="s">
        <v>17</v>
      </c>
      <c r="C29" s="29" t="s">
        <v>18</v>
      </c>
      <c r="D29" s="18" t="s">
        <v>19</v>
      </c>
      <c r="H29" s="13">
        <f>B18-H27</f>
        <v>0</v>
      </c>
    </row>
    <row r="30" spans="1:8">
      <c r="A30" s="40" t="s">
        <v>35</v>
      </c>
      <c r="B30" s="41">
        <f>21630000*2+54929000</f>
        <v>98189000</v>
      </c>
      <c r="C30" s="68">
        <f>'Ejecucion '!G139+'Ejecucion '!G140</f>
        <v>43260000</v>
      </c>
      <c r="D30" s="68">
        <f>B30-C30</f>
        <v>54929000</v>
      </c>
    </row>
    <row r="31" spans="1:8">
      <c r="A31" s="40" t="s">
        <v>31</v>
      </c>
      <c r="B31" s="41">
        <v>110725000</v>
      </c>
      <c r="C31" s="41">
        <f>'Ejecucion '!G141+'Ejecucion '!G142+'Ejecucion '!G143</f>
        <v>107975000</v>
      </c>
      <c r="D31" s="68">
        <f t="shared" ref="D31:D34" si="4">B31-C31</f>
        <v>2750000</v>
      </c>
      <c r="E31" s="145" t="s">
        <v>468</v>
      </c>
    </row>
    <row r="32" spans="1:8">
      <c r="A32" s="40" t="s">
        <v>36</v>
      </c>
      <c r="B32" s="41">
        <v>750000000</v>
      </c>
      <c r="C32" s="41"/>
      <c r="D32" s="68">
        <f t="shared" si="4"/>
        <v>750000000</v>
      </c>
    </row>
    <row r="33" spans="1:4">
      <c r="A33" s="40" t="s">
        <v>37</v>
      </c>
      <c r="B33" s="41"/>
      <c r="C33" s="41"/>
      <c r="D33" s="68">
        <f t="shared" si="4"/>
        <v>0</v>
      </c>
    </row>
    <row r="34" spans="1:4">
      <c r="A34" s="165" t="s">
        <v>38</v>
      </c>
      <c r="B34" s="41">
        <f>Hoja1!B21</f>
        <v>80000000</v>
      </c>
      <c r="C34" s="41"/>
      <c r="D34" s="68">
        <f t="shared" si="4"/>
        <v>80000000</v>
      </c>
    </row>
    <row r="35" spans="1:4">
      <c r="A35" s="165" t="s">
        <v>490</v>
      </c>
      <c r="B35" s="41">
        <f>Hoja1!B22</f>
        <v>90000000</v>
      </c>
      <c r="C35" s="41"/>
      <c r="D35" s="68"/>
    </row>
    <row r="36" spans="1:4">
      <c r="A36" s="18" t="s">
        <v>8</v>
      </c>
      <c r="B36" s="42">
        <f>SUM(B30:B35)</f>
        <v>1128914000</v>
      </c>
      <c r="C36" s="42">
        <f t="shared" ref="C36:D36" si="5">SUM(C30:C33)</f>
        <v>151235000</v>
      </c>
      <c r="D36" s="42">
        <f t="shared" si="5"/>
        <v>807679000</v>
      </c>
    </row>
    <row r="37" spans="1:4">
      <c r="A37" s="53"/>
      <c r="B37" s="54"/>
      <c r="C37" s="54"/>
      <c r="D37" s="53"/>
    </row>
    <row r="38" spans="1:4">
      <c r="A38" s="39" t="s">
        <v>39</v>
      </c>
      <c r="B38" s="43" t="s">
        <v>17</v>
      </c>
      <c r="C38" s="43" t="s">
        <v>18</v>
      </c>
      <c r="D38" s="44" t="s">
        <v>19</v>
      </c>
    </row>
    <row r="39" spans="1:4">
      <c r="A39" s="45" t="s">
        <v>40</v>
      </c>
      <c r="B39" s="69">
        <v>38934000</v>
      </c>
      <c r="C39" s="70">
        <f>'Ejecucion '!G136</f>
        <v>37080000</v>
      </c>
      <c r="D39" s="69">
        <f>B39-C39</f>
        <v>1854000</v>
      </c>
    </row>
    <row r="40" spans="1:4">
      <c r="A40" s="46" t="s">
        <v>41</v>
      </c>
      <c r="B40" s="69">
        <f>'OPS 2025'!G29+35750000</f>
        <v>216000000</v>
      </c>
      <c r="C40" s="70">
        <f>'Ejecucion '!G130+'Ejecucion '!G131+'Ejecucion '!G132+'Ejecucion '!G133+'Ejecucion '!G134+'Ejecucion '!G135</f>
        <v>216000000</v>
      </c>
      <c r="D40" s="69">
        <f t="shared" ref="D40:D41" si="6">B40-C40</f>
        <v>0</v>
      </c>
    </row>
    <row r="41" spans="1:4">
      <c r="A41" s="46" t="s">
        <v>42</v>
      </c>
      <c r="B41" s="69"/>
      <c r="C41" s="70"/>
      <c r="D41" s="69">
        <f t="shared" si="6"/>
        <v>0</v>
      </c>
    </row>
    <row r="42" spans="1:4">
      <c r="A42" s="44" t="s">
        <v>8</v>
      </c>
      <c r="B42" s="71">
        <f>SUM(B39:B41)</f>
        <v>254934000</v>
      </c>
      <c r="C42" s="71">
        <f>SUM(C39:C41)</f>
        <v>253080000</v>
      </c>
      <c r="D42" s="71">
        <f>SUM(D39:D41)</f>
        <v>1854000</v>
      </c>
    </row>
    <row r="43" spans="1:4">
      <c r="A43" s="53"/>
      <c r="B43" s="54"/>
      <c r="C43" s="54"/>
      <c r="D43" s="53"/>
    </row>
    <row r="44" spans="1:4">
      <c r="A44" s="53"/>
      <c r="B44" s="54"/>
      <c r="C44" s="54"/>
      <c r="D44" s="72"/>
    </row>
    <row r="45" spans="1:4">
      <c r="A45" s="34" t="s">
        <v>43</v>
      </c>
      <c r="B45" s="35" t="s">
        <v>17</v>
      </c>
      <c r="C45" s="35" t="s">
        <v>18</v>
      </c>
      <c r="D45" s="34" t="s">
        <v>19</v>
      </c>
    </row>
    <row r="46" spans="1:4">
      <c r="A46" s="47" t="s">
        <v>44</v>
      </c>
      <c r="B46" s="48">
        <v>0</v>
      </c>
      <c r="C46" s="48">
        <v>0</v>
      </c>
      <c r="D46" s="48">
        <f>B46-C46</f>
        <v>0</v>
      </c>
    </row>
    <row r="47" spans="1:4">
      <c r="A47" s="47" t="s">
        <v>45</v>
      </c>
      <c r="B47" s="48">
        <f>'OPS 2025'!G34-64679416+Hoja1!B26</f>
        <v>51710584</v>
      </c>
      <c r="C47" s="48">
        <f>'Ejecucion '!G138</f>
        <v>36050000</v>
      </c>
      <c r="D47" s="48">
        <f t="shared" ref="D47:D52" si="7">B47-C47</f>
        <v>15660584</v>
      </c>
    </row>
    <row r="48" spans="1:4">
      <c r="A48" s="49" t="s">
        <v>46</v>
      </c>
      <c r="B48" s="48">
        <v>0</v>
      </c>
      <c r="C48" s="48">
        <v>0</v>
      </c>
      <c r="D48" s="48">
        <f t="shared" si="7"/>
        <v>0</v>
      </c>
    </row>
    <row r="49" spans="1:5">
      <c r="A49" s="49" t="s">
        <v>47</v>
      </c>
      <c r="B49" s="48">
        <f>100000000+64679416</f>
        <v>164679416</v>
      </c>
      <c r="C49" s="48">
        <v>0</v>
      </c>
      <c r="D49" s="48">
        <f t="shared" si="7"/>
        <v>164679416</v>
      </c>
    </row>
    <row r="50" spans="1:5" ht="28.8">
      <c r="A50" s="142" t="s">
        <v>48</v>
      </c>
      <c r="B50" s="48"/>
      <c r="C50" s="48">
        <v>0</v>
      </c>
      <c r="D50" s="48">
        <f t="shared" si="7"/>
        <v>0</v>
      </c>
    </row>
    <row r="51" spans="1:5">
      <c r="A51" s="49" t="s">
        <v>49</v>
      </c>
      <c r="B51" s="48">
        <v>0</v>
      </c>
      <c r="C51" s="48">
        <v>0</v>
      </c>
      <c r="D51" s="48">
        <f t="shared" si="7"/>
        <v>0</v>
      </c>
    </row>
    <row r="52" spans="1:5">
      <c r="A52" s="49" t="s">
        <v>50</v>
      </c>
      <c r="B52" s="138">
        <f>'OPS 2025'!G33-100000000+Hoja1!B27</f>
        <v>425958665</v>
      </c>
      <c r="C52" s="48">
        <f>'Ejecucion '!G137</f>
        <v>300000000</v>
      </c>
      <c r="D52" s="48">
        <f t="shared" si="7"/>
        <v>125958665</v>
      </c>
    </row>
    <row r="53" spans="1:5">
      <c r="A53" s="34" t="s">
        <v>8</v>
      </c>
      <c r="B53" s="73">
        <f>SUM(B46:B52)</f>
        <v>642348665</v>
      </c>
      <c r="C53" s="73">
        <f t="shared" ref="C53:D53" si="8">SUM(C46:C52)</f>
        <v>336050000</v>
      </c>
      <c r="D53" s="73">
        <f t="shared" si="8"/>
        <v>306298665</v>
      </c>
      <c r="E53" s="144">
        <f>'OPS 2025'!J10-'OPS 2025'!G35</f>
        <v>0</v>
      </c>
    </row>
    <row r="54" spans="1:5">
      <c r="A54" s="53"/>
      <c r="B54" s="54"/>
      <c r="C54" s="54"/>
      <c r="D54" s="53"/>
    </row>
    <row r="55" spans="1:5">
      <c r="A55" s="53"/>
      <c r="B55" s="54"/>
      <c r="C55" s="54"/>
      <c r="D55" s="53"/>
    </row>
    <row r="56" spans="1:5">
      <c r="A56" s="31" t="s">
        <v>51</v>
      </c>
      <c r="B56" s="30" t="s">
        <v>17</v>
      </c>
      <c r="C56" s="30" t="s">
        <v>18</v>
      </c>
      <c r="D56" s="31" t="s">
        <v>19</v>
      </c>
    </row>
    <row r="57" spans="1:5">
      <c r="A57" s="50" t="s">
        <v>52</v>
      </c>
      <c r="B57" s="56">
        <v>102485000</v>
      </c>
      <c r="C57" s="56">
        <f>'Ejecucion '!G144+'Ejecucion '!G145+'Ejecucion '!G146</f>
        <v>76735000</v>
      </c>
      <c r="D57" s="56">
        <f>B57-C57</f>
        <v>25750000</v>
      </c>
    </row>
    <row r="58" spans="1:5">
      <c r="A58" s="50" t="s">
        <v>53</v>
      </c>
      <c r="B58" s="56">
        <f>Hoja1!B9</f>
        <v>1070000000</v>
      </c>
      <c r="C58" s="56">
        <v>0</v>
      </c>
      <c r="D58" s="74">
        <f t="shared" ref="D58:D59" si="9">B58-C58</f>
        <v>1070000000</v>
      </c>
    </row>
    <row r="59" spans="1:5">
      <c r="A59" s="50" t="s">
        <v>54</v>
      </c>
      <c r="B59" s="56">
        <f>257500000+153295000+Hoja1!B10</f>
        <v>431186333</v>
      </c>
      <c r="C59" s="56">
        <f>'Ejecucion '!G147+'Ejecucion '!G148+'Ejecucion '!G149+'Ejecucion '!G150+'Ejecucion '!G152+'Ejecucion '!G153+'Ejecucion '!G154+'Ejecucion '!G156+'Ejecucion '!G157+'Ejecucion '!G158+'Ejecucion '!G159</f>
        <v>343275000</v>
      </c>
      <c r="D59" s="56">
        <f t="shared" si="9"/>
        <v>87911333</v>
      </c>
    </row>
    <row r="60" spans="1:5">
      <c r="A60" s="31" t="s">
        <v>8</v>
      </c>
      <c r="B60" s="57">
        <f>SUM(B57:B59)</f>
        <v>1603671333</v>
      </c>
      <c r="C60" s="57">
        <f t="shared" ref="C60:D60" si="10">SUM(C57:C59)</f>
        <v>420010000</v>
      </c>
      <c r="D60" s="57">
        <f t="shared" si="10"/>
        <v>1183661333</v>
      </c>
      <c r="E60" s="144">
        <f>'OPS 2025'!J12-'PRESUPUESTO 2025'!B60</f>
        <v>-1243686333</v>
      </c>
    </row>
    <row r="61" spans="1:5">
      <c r="A61" s="53"/>
      <c r="B61" s="54"/>
      <c r="C61" s="54"/>
      <c r="D61" s="53"/>
    </row>
    <row r="62" spans="1:5">
      <c r="A62" s="53"/>
      <c r="B62" s="54"/>
      <c r="C62" s="54"/>
      <c r="D62" s="53"/>
    </row>
  </sheetData>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4B30F-51A9-45F9-B0A0-2DC7ADAD6703}">
  <sheetPr filterMode="1"/>
  <dimension ref="A2:N169"/>
  <sheetViews>
    <sheetView zoomScale="90" zoomScaleNormal="90" workbookViewId="0">
      <selection activeCell="F154" sqref="F154"/>
    </sheetView>
  </sheetViews>
  <sheetFormatPr baseColWidth="10" defaultRowHeight="14.4"/>
  <cols>
    <col min="1" max="1" width="5.33203125" style="137" bestFit="1" customWidth="1"/>
    <col min="2" max="2" width="20.77734375" customWidth="1"/>
    <col min="3" max="3" width="15.21875" bestFit="1" customWidth="1"/>
    <col min="4" max="4" width="7.21875" customWidth="1"/>
    <col min="5" max="5" width="12.33203125" bestFit="1" customWidth="1"/>
    <col min="6" max="6" width="41.5546875" bestFit="1" customWidth="1"/>
    <col min="7" max="7" width="19.33203125" style="1" bestFit="1" customWidth="1"/>
    <col min="8" max="9" width="11.5546875" customWidth="1"/>
    <col min="10" max="10" width="14" customWidth="1"/>
    <col min="11" max="11" width="11.5546875" style="8" customWidth="1"/>
    <col min="12" max="13" width="11.5546875" customWidth="1"/>
    <col min="14" max="14" width="23.33203125" style="53" customWidth="1"/>
  </cols>
  <sheetData>
    <row r="2" spans="1:14" ht="28.8">
      <c r="A2" s="188" t="s">
        <v>185</v>
      </c>
      <c r="B2" s="189"/>
      <c r="C2" s="189"/>
      <c r="D2" s="189"/>
      <c r="E2" s="189"/>
      <c r="F2" s="189"/>
      <c r="G2" s="189"/>
      <c r="H2" s="189"/>
      <c r="I2" s="189"/>
      <c r="J2" s="189"/>
      <c r="K2" s="189"/>
      <c r="L2" s="189"/>
      <c r="M2" s="189"/>
      <c r="N2" s="190"/>
    </row>
    <row r="3" spans="1:14" ht="43.2">
      <c r="A3" s="133" t="s">
        <v>184</v>
      </c>
      <c r="B3" s="134" t="s">
        <v>59</v>
      </c>
      <c r="C3" s="134" t="s">
        <v>60</v>
      </c>
      <c r="D3" s="134" t="s">
        <v>61</v>
      </c>
      <c r="E3" s="134" t="s">
        <v>62</v>
      </c>
      <c r="F3" s="134" t="s">
        <v>58</v>
      </c>
      <c r="G3" s="135" t="s">
        <v>63</v>
      </c>
      <c r="H3" s="134" t="s">
        <v>64</v>
      </c>
      <c r="I3" s="134" t="s">
        <v>65</v>
      </c>
      <c r="J3" s="134" t="s">
        <v>66</v>
      </c>
      <c r="K3" s="134" t="s">
        <v>67</v>
      </c>
      <c r="L3" s="134" t="s">
        <v>68</v>
      </c>
      <c r="M3" s="134" t="s">
        <v>69</v>
      </c>
      <c r="N3" s="136" t="s">
        <v>186</v>
      </c>
    </row>
    <row r="4" spans="1:14" hidden="1">
      <c r="A4" s="133">
        <v>1</v>
      </c>
      <c r="B4" s="77" t="s">
        <v>241</v>
      </c>
      <c r="C4" s="77" t="s">
        <v>242</v>
      </c>
      <c r="D4" s="77" t="s">
        <v>72</v>
      </c>
      <c r="E4" s="77">
        <v>11136421122</v>
      </c>
      <c r="F4" s="77" t="s">
        <v>243</v>
      </c>
      <c r="G4" s="78">
        <v>36050000</v>
      </c>
      <c r="H4" s="77" t="s">
        <v>74</v>
      </c>
      <c r="I4" s="79" t="s">
        <v>75</v>
      </c>
      <c r="J4" s="80">
        <v>2024004250192</v>
      </c>
      <c r="K4" s="117" t="s">
        <v>244</v>
      </c>
      <c r="L4" s="79">
        <v>4600027764</v>
      </c>
      <c r="M4" s="81">
        <v>45681</v>
      </c>
      <c r="N4" s="125" t="s">
        <v>20</v>
      </c>
    </row>
    <row r="5" spans="1:14" hidden="1">
      <c r="A5" s="133">
        <v>2</v>
      </c>
      <c r="B5" s="77" t="s">
        <v>311</v>
      </c>
      <c r="C5" s="77" t="s">
        <v>312</v>
      </c>
      <c r="D5" s="77" t="s">
        <v>72</v>
      </c>
      <c r="E5" s="77">
        <v>35528264</v>
      </c>
      <c r="F5" s="77" t="s">
        <v>313</v>
      </c>
      <c r="G5" s="78">
        <v>36050000</v>
      </c>
      <c r="H5" s="77" t="s">
        <v>110</v>
      </c>
      <c r="I5" s="79" t="s">
        <v>75</v>
      </c>
      <c r="J5" s="80">
        <v>2024004250192</v>
      </c>
      <c r="K5" s="117" t="s">
        <v>244</v>
      </c>
      <c r="L5" s="79">
        <v>4600028590</v>
      </c>
      <c r="M5" s="81">
        <v>45693</v>
      </c>
      <c r="N5" s="125" t="s">
        <v>20</v>
      </c>
    </row>
    <row r="6" spans="1:14" hidden="1">
      <c r="A6" s="133">
        <v>3</v>
      </c>
      <c r="B6" s="77" t="s">
        <v>295</v>
      </c>
      <c r="C6" s="77" t="s">
        <v>296</v>
      </c>
      <c r="D6" s="77" t="s">
        <v>72</v>
      </c>
      <c r="E6" s="77">
        <v>797940795</v>
      </c>
      <c r="F6" s="77" t="s">
        <v>297</v>
      </c>
      <c r="G6" s="78">
        <v>36050000</v>
      </c>
      <c r="H6" s="77" t="s">
        <v>110</v>
      </c>
      <c r="I6" s="79" t="s">
        <v>75</v>
      </c>
      <c r="J6" s="80">
        <v>2024004250192</v>
      </c>
      <c r="K6" s="117" t="s">
        <v>244</v>
      </c>
      <c r="L6" s="79">
        <v>4600028510</v>
      </c>
      <c r="M6" s="81">
        <v>45693</v>
      </c>
      <c r="N6" s="125" t="s">
        <v>57</v>
      </c>
    </row>
    <row r="7" spans="1:14" hidden="1">
      <c r="A7" s="133">
        <v>4</v>
      </c>
      <c r="B7" s="77" t="s">
        <v>298</v>
      </c>
      <c r="C7" s="77" t="s">
        <v>299</v>
      </c>
      <c r="D7" s="77" t="s">
        <v>72</v>
      </c>
      <c r="E7" s="77">
        <v>1073519816</v>
      </c>
      <c r="F7" s="77" t="s">
        <v>300</v>
      </c>
      <c r="G7" s="78">
        <v>36050000</v>
      </c>
      <c r="H7" s="77" t="s">
        <v>110</v>
      </c>
      <c r="I7" s="79" t="s">
        <v>75</v>
      </c>
      <c r="J7" s="80">
        <v>2024004250192</v>
      </c>
      <c r="K7" s="117" t="s">
        <v>244</v>
      </c>
      <c r="L7" s="79">
        <v>4600028525</v>
      </c>
      <c r="M7" s="81">
        <v>45693</v>
      </c>
      <c r="N7" s="125" t="s">
        <v>57</v>
      </c>
    </row>
    <row r="8" spans="1:14" hidden="1">
      <c r="A8" s="133">
        <v>5</v>
      </c>
      <c r="B8" s="82" t="s">
        <v>91</v>
      </c>
      <c r="C8" s="82" t="s">
        <v>92</v>
      </c>
      <c r="D8" s="82" t="s">
        <v>72</v>
      </c>
      <c r="E8" s="82">
        <v>53925182</v>
      </c>
      <c r="F8" s="82" t="s">
        <v>93</v>
      </c>
      <c r="G8" s="156">
        <v>25750000</v>
      </c>
      <c r="H8" s="82" t="s">
        <v>84</v>
      </c>
      <c r="I8" s="84" t="s">
        <v>75</v>
      </c>
      <c r="J8" s="85">
        <v>2024004250197</v>
      </c>
      <c r="K8" s="118" t="s">
        <v>76</v>
      </c>
      <c r="L8" s="84">
        <v>4600028434</v>
      </c>
      <c r="M8" s="86">
        <v>45692</v>
      </c>
      <c r="N8" s="126" t="s">
        <v>22</v>
      </c>
    </row>
    <row r="9" spans="1:14" hidden="1">
      <c r="A9" s="133">
        <v>6</v>
      </c>
      <c r="B9" s="82" t="s">
        <v>135</v>
      </c>
      <c r="C9" s="82" t="s">
        <v>136</v>
      </c>
      <c r="D9" s="82" t="s">
        <v>72</v>
      </c>
      <c r="E9" s="82">
        <v>1072618065</v>
      </c>
      <c r="F9" s="82" t="s">
        <v>137</v>
      </c>
      <c r="G9" s="156">
        <v>25750000</v>
      </c>
      <c r="H9" s="82" t="s">
        <v>84</v>
      </c>
      <c r="I9" s="84" t="s">
        <v>75</v>
      </c>
      <c r="J9" s="85">
        <v>2024004250197</v>
      </c>
      <c r="K9" s="118" t="s">
        <v>76</v>
      </c>
      <c r="L9" s="84">
        <v>4600028804</v>
      </c>
      <c r="M9" s="86">
        <v>45698</v>
      </c>
      <c r="N9" s="126" t="s">
        <v>22</v>
      </c>
    </row>
    <row r="10" spans="1:14" hidden="1">
      <c r="A10" s="133">
        <v>7</v>
      </c>
      <c r="B10" s="82" t="s">
        <v>151</v>
      </c>
      <c r="C10" s="82" t="s">
        <v>152</v>
      </c>
      <c r="D10" s="82" t="s">
        <v>72</v>
      </c>
      <c r="E10" s="82">
        <v>52704701</v>
      </c>
      <c r="F10" s="82" t="s">
        <v>153</v>
      </c>
      <c r="G10" s="156">
        <v>25750000</v>
      </c>
      <c r="H10" s="82" t="s">
        <v>97</v>
      </c>
      <c r="I10" s="84" t="s">
        <v>75</v>
      </c>
      <c r="J10" s="85">
        <v>2024004250197</v>
      </c>
      <c r="K10" s="118" t="s">
        <v>76</v>
      </c>
      <c r="L10" s="84">
        <v>4600029028</v>
      </c>
      <c r="M10" s="86">
        <v>45700</v>
      </c>
      <c r="N10" s="126" t="s">
        <v>22</v>
      </c>
    </row>
    <row r="11" spans="1:14" hidden="1">
      <c r="A11" s="133">
        <v>8</v>
      </c>
      <c r="B11" s="82" t="s">
        <v>126</v>
      </c>
      <c r="C11" s="82" t="s">
        <v>127</v>
      </c>
      <c r="D11" s="82" t="s">
        <v>72</v>
      </c>
      <c r="E11" s="82">
        <v>20737730</v>
      </c>
      <c r="F11" s="82" t="s">
        <v>128</v>
      </c>
      <c r="G11" s="156">
        <v>25750000</v>
      </c>
      <c r="H11" s="82" t="s">
        <v>97</v>
      </c>
      <c r="I11" s="84" t="s">
        <v>75</v>
      </c>
      <c r="J11" s="85">
        <v>2024004250197</v>
      </c>
      <c r="K11" s="118" t="s">
        <v>76</v>
      </c>
      <c r="L11" s="84">
        <v>4600028679</v>
      </c>
      <c r="M11" s="86">
        <v>45695</v>
      </c>
      <c r="N11" s="126" t="s">
        <v>22</v>
      </c>
    </row>
    <row r="12" spans="1:14" hidden="1">
      <c r="A12" s="133">
        <v>9</v>
      </c>
      <c r="B12" s="82" t="s">
        <v>160</v>
      </c>
      <c r="C12" s="82" t="s">
        <v>161</v>
      </c>
      <c r="D12" s="82" t="s">
        <v>72</v>
      </c>
      <c r="E12" s="82">
        <v>20928155</v>
      </c>
      <c r="F12" s="82" t="s">
        <v>162</v>
      </c>
      <c r="G12" s="153">
        <v>25750000</v>
      </c>
      <c r="H12" s="82" t="s">
        <v>97</v>
      </c>
      <c r="I12" s="84" t="s">
        <v>75</v>
      </c>
      <c r="J12" s="85">
        <v>2024004250197</v>
      </c>
      <c r="K12" s="118" t="s">
        <v>76</v>
      </c>
      <c r="L12" s="84">
        <v>4600029080</v>
      </c>
      <c r="M12" s="86">
        <v>45701</v>
      </c>
      <c r="N12" s="126" t="s">
        <v>22</v>
      </c>
    </row>
    <row r="13" spans="1:14" hidden="1">
      <c r="A13" s="133">
        <v>10</v>
      </c>
      <c r="B13" s="82" t="s">
        <v>123</v>
      </c>
      <c r="C13" s="82" t="s">
        <v>124</v>
      </c>
      <c r="D13" s="82" t="s">
        <v>72</v>
      </c>
      <c r="E13" s="82">
        <v>41753294</v>
      </c>
      <c r="F13" s="82" t="s">
        <v>125</v>
      </c>
      <c r="G13" s="156">
        <v>25750000</v>
      </c>
      <c r="H13" s="82" t="s">
        <v>97</v>
      </c>
      <c r="I13" s="84" t="s">
        <v>75</v>
      </c>
      <c r="J13" s="85">
        <v>2024004250197</v>
      </c>
      <c r="K13" s="118" t="s">
        <v>76</v>
      </c>
      <c r="L13" s="84">
        <v>4600028673</v>
      </c>
      <c r="M13" s="86">
        <v>45695</v>
      </c>
      <c r="N13" s="126" t="s">
        <v>22</v>
      </c>
    </row>
    <row r="14" spans="1:14" hidden="1">
      <c r="A14" s="133">
        <v>11</v>
      </c>
      <c r="B14" s="82" t="s">
        <v>120</v>
      </c>
      <c r="C14" s="82" t="s">
        <v>121</v>
      </c>
      <c r="D14" s="82" t="s">
        <v>72</v>
      </c>
      <c r="E14" s="82">
        <v>1030654000</v>
      </c>
      <c r="F14" s="82" t="s">
        <v>122</v>
      </c>
      <c r="G14" s="156">
        <v>25750000</v>
      </c>
      <c r="H14" s="82" t="s">
        <v>97</v>
      </c>
      <c r="I14" s="84" t="s">
        <v>75</v>
      </c>
      <c r="J14" s="85">
        <v>2024004250197</v>
      </c>
      <c r="K14" s="118" t="s">
        <v>76</v>
      </c>
      <c r="L14" s="84">
        <v>4600028672</v>
      </c>
      <c r="M14" s="86">
        <v>45695</v>
      </c>
      <c r="N14" s="126" t="s">
        <v>22</v>
      </c>
    </row>
    <row r="15" spans="1:14" hidden="1">
      <c r="A15" s="133">
        <v>12</v>
      </c>
      <c r="B15" s="82" t="s">
        <v>148</v>
      </c>
      <c r="C15" s="82" t="s">
        <v>149</v>
      </c>
      <c r="D15" s="82" t="s">
        <v>72</v>
      </c>
      <c r="E15" s="82">
        <v>53079648</v>
      </c>
      <c r="F15" s="82" t="s">
        <v>150</v>
      </c>
      <c r="G15" s="156">
        <v>25750000</v>
      </c>
      <c r="H15" s="82" t="s">
        <v>97</v>
      </c>
      <c r="I15" s="84" t="s">
        <v>75</v>
      </c>
      <c r="J15" s="85">
        <v>2024004250197</v>
      </c>
      <c r="K15" s="118" t="s">
        <v>76</v>
      </c>
      <c r="L15" s="84">
        <v>4600028900</v>
      </c>
      <c r="M15" s="86">
        <v>45700</v>
      </c>
      <c r="N15" s="126" t="s">
        <v>22</v>
      </c>
    </row>
    <row r="16" spans="1:14" hidden="1">
      <c r="A16" s="133">
        <v>13</v>
      </c>
      <c r="B16" s="82" t="s">
        <v>138</v>
      </c>
      <c r="C16" s="82" t="s">
        <v>139</v>
      </c>
      <c r="D16" s="82" t="s">
        <v>72</v>
      </c>
      <c r="E16" s="82">
        <v>397303507</v>
      </c>
      <c r="F16" s="82" t="s">
        <v>140</v>
      </c>
      <c r="G16" s="156">
        <v>25750000</v>
      </c>
      <c r="H16" s="82" t="s">
        <v>84</v>
      </c>
      <c r="I16" s="84" t="s">
        <v>75</v>
      </c>
      <c r="J16" s="85">
        <v>2024004250197</v>
      </c>
      <c r="K16" s="118" t="s">
        <v>76</v>
      </c>
      <c r="L16" s="84">
        <v>4600028806</v>
      </c>
      <c r="M16" s="86">
        <v>45698</v>
      </c>
      <c r="N16" s="126" t="s">
        <v>22</v>
      </c>
    </row>
    <row r="17" spans="1:14" hidden="1">
      <c r="A17" s="133">
        <v>14</v>
      </c>
      <c r="B17" s="82" t="s">
        <v>132</v>
      </c>
      <c r="C17" s="82" t="s">
        <v>133</v>
      </c>
      <c r="D17" s="82" t="s">
        <v>72</v>
      </c>
      <c r="E17" s="82">
        <v>79471426</v>
      </c>
      <c r="F17" s="82" t="s">
        <v>134</v>
      </c>
      <c r="G17" s="156">
        <v>25750000</v>
      </c>
      <c r="H17" s="82" t="s">
        <v>84</v>
      </c>
      <c r="I17" s="84" t="s">
        <v>75</v>
      </c>
      <c r="J17" s="85">
        <v>2024004250197</v>
      </c>
      <c r="K17" s="118" t="s">
        <v>76</v>
      </c>
      <c r="L17" s="84">
        <v>4600028800</v>
      </c>
      <c r="M17" s="86">
        <v>45698</v>
      </c>
      <c r="N17" s="126" t="s">
        <v>22</v>
      </c>
    </row>
    <row r="18" spans="1:14" hidden="1">
      <c r="A18" s="133">
        <v>15</v>
      </c>
      <c r="B18" s="82" t="s">
        <v>117</v>
      </c>
      <c r="C18" s="82" t="s">
        <v>118</v>
      </c>
      <c r="D18" s="82" t="s">
        <v>72</v>
      </c>
      <c r="E18" s="82">
        <v>1074929256</v>
      </c>
      <c r="F18" s="82" t="s">
        <v>119</v>
      </c>
      <c r="G18" s="156">
        <v>25750000</v>
      </c>
      <c r="H18" s="82" t="s">
        <v>97</v>
      </c>
      <c r="I18" s="84" t="s">
        <v>75</v>
      </c>
      <c r="J18" s="85">
        <v>2024004250197</v>
      </c>
      <c r="K18" s="118" t="s">
        <v>76</v>
      </c>
      <c r="L18" s="84">
        <v>4600028588</v>
      </c>
      <c r="M18" s="86">
        <v>45693</v>
      </c>
      <c r="N18" s="126" t="s">
        <v>22</v>
      </c>
    </row>
    <row r="19" spans="1:14" hidden="1">
      <c r="A19" s="133">
        <v>16</v>
      </c>
      <c r="B19" s="82" t="s">
        <v>98</v>
      </c>
      <c r="C19" s="82" t="s">
        <v>99</v>
      </c>
      <c r="D19" s="82" t="s">
        <v>72</v>
      </c>
      <c r="E19" s="82">
        <v>11389890</v>
      </c>
      <c r="F19" s="82" t="s">
        <v>100</v>
      </c>
      <c r="G19" s="156">
        <v>25750000</v>
      </c>
      <c r="H19" s="82" t="s">
        <v>97</v>
      </c>
      <c r="I19" s="84" t="s">
        <v>75</v>
      </c>
      <c r="J19" s="85">
        <v>2024004250197</v>
      </c>
      <c r="K19" s="118" t="s">
        <v>76</v>
      </c>
      <c r="L19" s="84">
        <v>4600028495</v>
      </c>
      <c r="M19" s="86">
        <v>45693</v>
      </c>
      <c r="N19" s="126" t="s">
        <v>22</v>
      </c>
    </row>
    <row r="20" spans="1:14" hidden="1">
      <c r="A20" s="133">
        <v>17</v>
      </c>
      <c r="B20" s="82" t="s">
        <v>166</v>
      </c>
      <c r="C20" s="82" t="s">
        <v>167</v>
      </c>
      <c r="D20" s="82" t="s">
        <v>72</v>
      </c>
      <c r="E20" s="82">
        <v>1126004769</v>
      </c>
      <c r="F20" s="82" t="s">
        <v>168</v>
      </c>
      <c r="G20" s="153">
        <v>25750000</v>
      </c>
      <c r="H20" s="82" t="s">
        <v>97</v>
      </c>
      <c r="I20" s="84" t="s">
        <v>75</v>
      </c>
      <c r="J20" s="85">
        <v>2024004250197</v>
      </c>
      <c r="K20" s="118" t="s">
        <v>76</v>
      </c>
      <c r="L20" s="84">
        <v>4600029326</v>
      </c>
      <c r="M20" s="86">
        <v>45706</v>
      </c>
      <c r="N20" s="126" t="s">
        <v>22</v>
      </c>
    </row>
    <row r="21" spans="1:14" hidden="1">
      <c r="A21" s="133">
        <v>18</v>
      </c>
      <c r="B21" s="82" t="s">
        <v>85</v>
      </c>
      <c r="C21" s="82" t="s">
        <v>86</v>
      </c>
      <c r="D21" s="82" t="s">
        <v>72</v>
      </c>
      <c r="E21" s="82">
        <v>10184833859</v>
      </c>
      <c r="F21" s="82" t="s">
        <v>87</v>
      </c>
      <c r="G21" s="156">
        <v>25750000</v>
      </c>
      <c r="H21" s="82" t="s">
        <v>84</v>
      </c>
      <c r="I21" s="84" t="s">
        <v>75</v>
      </c>
      <c r="J21" s="85">
        <v>2024004250197</v>
      </c>
      <c r="K21" s="118" t="s">
        <v>76</v>
      </c>
      <c r="L21" s="84">
        <v>4600027834</v>
      </c>
      <c r="M21" s="86">
        <v>45681</v>
      </c>
      <c r="N21" s="126" t="s">
        <v>22</v>
      </c>
    </row>
    <row r="22" spans="1:14" hidden="1">
      <c r="A22" s="133">
        <v>19</v>
      </c>
      <c r="B22" s="82" t="s">
        <v>88</v>
      </c>
      <c r="C22" s="82" t="s">
        <v>89</v>
      </c>
      <c r="D22" s="82" t="s">
        <v>72</v>
      </c>
      <c r="E22" s="82">
        <v>1073507353</v>
      </c>
      <c r="F22" s="82" t="s">
        <v>90</v>
      </c>
      <c r="G22" s="153">
        <v>25750000</v>
      </c>
      <c r="H22" s="82" t="s">
        <v>84</v>
      </c>
      <c r="I22" s="84" t="s">
        <v>75</v>
      </c>
      <c r="J22" s="85">
        <v>2024004250197</v>
      </c>
      <c r="K22" s="118" t="s">
        <v>76</v>
      </c>
      <c r="L22" s="84">
        <v>4600028003</v>
      </c>
      <c r="M22" s="86">
        <v>45686</v>
      </c>
      <c r="N22" s="126" t="s">
        <v>22</v>
      </c>
    </row>
    <row r="23" spans="1:14" hidden="1">
      <c r="A23" s="133">
        <v>20</v>
      </c>
      <c r="B23" s="82" t="s">
        <v>163</v>
      </c>
      <c r="C23" s="82" t="s">
        <v>164</v>
      </c>
      <c r="D23" s="82" t="s">
        <v>72</v>
      </c>
      <c r="E23" s="82">
        <v>79801402</v>
      </c>
      <c r="F23" s="82" t="s">
        <v>165</v>
      </c>
      <c r="G23" s="153">
        <v>25750000</v>
      </c>
      <c r="H23" s="82" t="s">
        <v>97</v>
      </c>
      <c r="I23" s="84" t="s">
        <v>75</v>
      </c>
      <c r="J23" s="85">
        <v>2024004250197</v>
      </c>
      <c r="K23" s="118" t="s">
        <v>76</v>
      </c>
      <c r="L23" s="84">
        <v>4600029081</v>
      </c>
      <c r="M23" s="86">
        <v>45701</v>
      </c>
      <c r="N23" s="126" t="s">
        <v>22</v>
      </c>
    </row>
    <row r="24" spans="1:14" hidden="1">
      <c r="A24" s="133">
        <v>21</v>
      </c>
      <c r="B24" s="82" t="s">
        <v>114</v>
      </c>
      <c r="C24" s="82" t="s">
        <v>115</v>
      </c>
      <c r="D24" s="82" t="s">
        <v>72</v>
      </c>
      <c r="E24" s="82">
        <v>80459230</v>
      </c>
      <c r="F24" s="82" t="s">
        <v>116</v>
      </c>
      <c r="G24" s="156">
        <v>25750000</v>
      </c>
      <c r="H24" s="82" t="s">
        <v>97</v>
      </c>
      <c r="I24" s="84" t="s">
        <v>75</v>
      </c>
      <c r="J24" s="85">
        <v>2024004250197</v>
      </c>
      <c r="K24" s="118" t="s">
        <v>76</v>
      </c>
      <c r="L24" s="84">
        <v>4600028583</v>
      </c>
      <c r="M24" s="86">
        <v>45693</v>
      </c>
      <c r="N24" s="126" t="s">
        <v>22</v>
      </c>
    </row>
    <row r="25" spans="1:14" hidden="1">
      <c r="A25" s="133">
        <v>22</v>
      </c>
      <c r="B25" s="82" t="s">
        <v>129</v>
      </c>
      <c r="C25" s="82" t="s">
        <v>130</v>
      </c>
      <c r="D25" s="82" t="s">
        <v>72</v>
      </c>
      <c r="E25" s="82">
        <v>80185649</v>
      </c>
      <c r="F25" s="82" t="s">
        <v>131</v>
      </c>
      <c r="G25" s="156">
        <v>25235000</v>
      </c>
      <c r="H25" s="82" t="s">
        <v>110</v>
      </c>
      <c r="I25" s="84" t="s">
        <v>75</v>
      </c>
      <c r="J25" s="85">
        <v>2024004250197</v>
      </c>
      <c r="K25" s="118" t="s">
        <v>76</v>
      </c>
      <c r="L25" s="84">
        <v>4600028698</v>
      </c>
      <c r="M25" s="86">
        <v>45695</v>
      </c>
      <c r="N25" s="126" t="s">
        <v>22</v>
      </c>
    </row>
    <row r="26" spans="1:14" hidden="1">
      <c r="A26" s="133">
        <v>23</v>
      </c>
      <c r="B26" s="82" t="s">
        <v>145</v>
      </c>
      <c r="C26" s="82" t="s">
        <v>146</v>
      </c>
      <c r="D26" s="82" t="s">
        <v>72</v>
      </c>
      <c r="E26" s="82">
        <v>1070615936</v>
      </c>
      <c r="F26" s="82" t="s">
        <v>147</v>
      </c>
      <c r="G26" s="156">
        <v>25750000</v>
      </c>
      <c r="H26" s="82" t="s">
        <v>97</v>
      </c>
      <c r="I26" s="84" t="s">
        <v>75</v>
      </c>
      <c r="J26" s="85">
        <v>2024004250197</v>
      </c>
      <c r="K26" s="118" t="s">
        <v>76</v>
      </c>
      <c r="L26" s="84">
        <v>4600028898</v>
      </c>
      <c r="M26" s="86">
        <v>45700</v>
      </c>
      <c r="N26" s="126" t="s">
        <v>22</v>
      </c>
    </row>
    <row r="27" spans="1:14" hidden="1">
      <c r="A27" s="133">
        <v>24</v>
      </c>
      <c r="B27" s="82" t="s">
        <v>81</v>
      </c>
      <c r="C27" s="82" t="s">
        <v>82</v>
      </c>
      <c r="D27" s="82" t="s">
        <v>72</v>
      </c>
      <c r="E27" s="82">
        <v>10766639812</v>
      </c>
      <c r="F27" s="82" t="s">
        <v>83</v>
      </c>
      <c r="G27" s="153">
        <v>25750000</v>
      </c>
      <c r="H27" s="82" t="s">
        <v>84</v>
      </c>
      <c r="I27" s="84" t="s">
        <v>75</v>
      </c>
      <c r="J27" s="85">
        <v>2024004250197</v>
      </c>
      <c r="K27" s="118" t="s">
        <v>76</v>
      </c>
      <c r="L27" s="84">
        <v>4600027831</v>
      </c>
      <c r="M27" s="86">
        <v>45681</v>
      </c>
      <c r="N27" s="126" t="s">
        <v>22</v>
      </c>
    </row>
    <row r="28" spans="1:14" hidden="1">
      <c r="A28" s="133">
        <v>25</v>
      </c>
      <c r="B28" s="82" t="s">
        <v>154</v>
      </c>
      <c r="C28" s="82" t="s">
        <v>155</v>
      </c>
      <c r="D28" s="82" t="s">
        <v>72</v>
      </c>
      <c r="E28" s="82">
        <v>20796836</v>
      </c>
      <c r="F28" s="82" t="s">
        <v>156</v>
      </c>
      <c r="G28" s="156">
        <v>25750000</v>
      </c>
      <c r="H28" s="82" t="s">
        <v>84</v>
      </c>
      <c r="I28" s="84" t="s">
        <v>75</v>
      </c>
      <c r="J28" s="85">
        <v>2024004250197</v>
      </c>
      <c r="K28" s="118" t="s">
        <v>76</v>
      </c>
      <c r="L28" s="84">
        <v>4600029065</v>
      </c>
      <c r="M28" s="86">
        <v>45700</v>
      </c>
      <c r="N28" s="126" t="s">
        <v>22</v>
      </c>
    </row>
    <row r="29" spans="1:14" hidden="1">
      <c r="A29" s="133">
        <v>26</v>
      </c>
      <c r="B29" s="82" t="s">
        <v>94</v>
      </c>
      <c r="C29" s="82" t="s">
        <v>95</v>
      </c>
      <c r="D29" s="82" t="s">
        <v>72</v>
      </c>
      <c r="E29" s="82">
        <v>80058977</v>
      </c>
      <c r="F29" s="82" t="s">
        <v>96</v>
      </c>
      <c r="G29" s="156">
        <v>25750000</v>
      </c>
      <c r="H29" s="82" t="s">
        <v>97</v>
      </c>
      <c r="I29" s="84" t="s">
        <v>75</v>
      </c>
      <c r="J29" s="85">
        <v>2024004250197</v>
      </c>
      <c r="K29" s="118" t="s">
        <v>76</v>
      </c>
      <c r="L29" s="84">
        <v>4600028493</v>
      </c>
      <c r="M29" s="86">
        <v>45693</v>
      </c>
      <c r="N29" s="126" t="s">
        <v>22</v>
      </c>
    </row>
    <row r="30" spans="1:14" hidden="1">
      <c r="A30" s="133">
        <v>27</v>
      </c>
      <c r="B30" s="82" t="s">
        <v>101</v>
      </c>
      <c r="C30" s="82" t="s">
        <v>102</v>
      </c>
      <c r="D30" s="82" t="s">
        <v>72</v>
      </c>
      <c r="E30" s="82">
        <v>80321834</v>
      </c>
      <c r="F30" s="82" t="s">
        <v>103</v>
      </c>
      <c r="G30" s="156">
        <v>25750000</v>
      </c>
      <c r="H30" s="82" t="s">
        <v>97</v>
      </c>
      <c r="I30" s="84" t="s">
        <v>75</v>
      </c>
      <c r="J30" s="85">
        <v>2024004250197</v>
      </c>
      <c r="K30" s="118" t="s">
        <v>76</v>
      </c>
      <c r="L30" s="84">
        <v>4600028496</v>
      </c>
      <c r="M30" s="86">
        <v>45693</v>
      </c>
      <c r="N30" s="126" t="s">
        <v>22</v>
      </c>
    </row>
    <row r="31" spans="1:14" hidden="1">
      <c r="A31" s="133">
        <v>28</v>
      </c>
      <c r="B31" s="82" t="s">
        <v>104</v>
      </c>
      <c r="C31" s="82" t="s">
        <v>105</v>
      </c>
      <c r="D31" s="82" t="s">
        <v>72</v>
      </c>
      <c r="E31" s="82">
        <v>52909117</v>
      </c>
      <c r="F31" s="82" t="s">
        <v>106</v>
      </c>
      <c r="G31" s="156">
        <v>25750000</v>
      </c>
      <c r="H31" s="82" t="s">
        <v>97</v>
      </c>
      <c r="I31" s="84" t="s">
        <v>75</v>
      </c>
      <c r="J31" s="85">
        <v>2024004250197</v>
      </c>
      <c r="K31" s="118" t="s">
        <v>76</v>
      </c>
      <c r="L31" s="84">
        <v>4600028497</v>
      </c>
      <c r="M31" s="86">
        <v>45693</v>
      </c>
      <c r="N31" s="126" t="s">
        <v>22</v>
      </c>
    </row>
    <row r="32" spans="1:14" hidden="1">
      <c r="A32" s="133">
        <v>29</v>
      </c>
      <c r="B32" s="82" t="s">
        <v>111</v>
      </c>
      <c r="C32" s="82" t="s">
        <v>112</v>
      </c>
      <c r="D32" s="82" t="s">
        <v>72</v>
      </c>
      <c r="E32" s="82">
        <v>52265568</v>
      </c>
      <c r="F32" s="152" t="s">
        <v>113</v>
      </c>
      <c r="G32" s="156">
        <v>25750000</v>
      </c>
      <c r="H32" s="82" t="s">
        <v>97</v>
      </c>
      <c r="I32" s="84" t="s">
        <v>75</v>
      </c>
      <c r="J32" s="85">
        <v>2024004250197</v>
      </c>
      <c r="K32" s="118" t="s">
        <v>76</v>
      </c>
      <c r="L32" s="84">
        <v>4600028579</v>
      </c>
      <c r="M32" s="86">
        <v>45693</v>
      </c>
      <c r="N32" s="126" t="s">
        <v>22</v>
      </c>
    </row>
    <row r="33" spans="1:14" hidden="1">
      <c r="A33" s="133">
        <v>35</v>
      </c>
      <c r="B33" s="82" t="s">
        <v>172</v>
      </c>
      <c r="C33" s="82" t="s">
        <v>173</v>
      </c>
      <c r="D33" s="82" t="s">
        <v>72</v>
      </c>
      <c r="E33" s="82">
        <v>79257436</v>
      </c>
      <c r="F33" s="152" t="s">
        <v>174</v>
      </c>
      <c r="G33" s="153">
        <v>41250000</v>
      </c>
      <c r="H33" s="82" t="s">
        <v>175</v>
      </c>
      <c r="I33" s="84" t="s">
        <v>176</v>
      </c>
      <c r="J33" s="85">
        <v>2024004250197</v>
      </c>
      <c r="K33" s="118" t="s">
        <v>177</v>
      </c>
      <c r="L33" s="84">
        <v>4600030978</v>
      </c>
      <c r="M33" s="86">
        <v>45789</v>
      </c>
      <c r="N33" s="126" t="s">
        <v>22</v>
      </c>
    </row>
    <row r="34" spans="1:14" hidden="1">
      <c r="A34" s="133">
        <v>36</v>
      </c>
      <c r="B34" s="82" t="s">
        <v>169</v>
      </c>
      <c r="C34" s="82" t="s">
        <v>170</v>
      </c>
      <c r="D34" s="82" t="s">
        <v>72</v>
      </c>
      <c r="E34" s="82">
        <v>52496256</v>
      </c>
      <c r="F34" s="152" t="s">
        <v>171</v>
      </c>
      <c r="G34" s="153">
        <v>25750000</v>
      </c>
      <c r="H34" s="82" t="s">
        <v>84</v>
      </c>
      <c r="I34" s="84" t="s">
        <v>75</v>
      </c>
      <c r="J34" s="85">
        <v>2024004250197</v>
      </c>
      <c r="K34" s="118" t="s">
        <v>76</v>
      </c>
      <c r="L34" s="84">
        <v>4600029516</v>
      </c>
      <c r="M34" s="86">
        <v>45709</v>
      </c>
      <c r="N34" s="126" t="s">
        <v>22</v>
      </c>
    </row>
    <row r="35" spans="1:14" hidden="1">
      <c r="A35" s="133"/>
      <c r="B35" s="82"/>
      <c r="C35" s="82"/>
      <c r="D35" s="82"/>
      <c r="E35" s="82"/>
      <c r="F35" s="82" t="s">
        <v>143</v>
      </c>
      <c r="G35" s="150">
        <v>33990000</v>
      </c>
      <c r="H35" s="82"/>
      <c r="I35" s="84"/>
      <c r="J35" s="85"/>
      <c r="K35" s="118"/>
      <c r="L35" s="84"/>
      <c r="M35" s="86"/>
      <c r="N35" s="126"/>
    </row>
    <row r="36" spans="1:14" hidden="1">
      <c r="A36" s="133"/>
      <c r="B36" s="82"/>
      <c r="C36" s="82"/>
      <c r="D36" s="82"/>
      <c r="E36" s="82">
        <v>1</v>
      </c>
      <c r="F36" s="82" t="s">
        <v>93</v>
      </c>
      <c r="G36" s="155">
        <v>22316667</v>
      </c>
      <c r="H36" s="82"/>
      <c r="I36" s="84" t="s">
        <v>75</v>
      </c>
      <c r="J36" s="85"/>
      <c r="K36" s="118" t="s">
        <v>76</v>
      </c>
      <c r="L36" s="84"/>
      <c r="M36" s="86"/>
      <c r="N36" s="126" t="s">
        <v>22</v>
      </c>
    </row>
    <row r="37" spans="1:14" hidden="1">
      <c r="A37" s="133"/>
      <c r="B37" s="82"/>
      <c r="C37" s="82"/>
      <c r="D37" s="82"/>
      <c r="E37" s="82">
        <v>2</v>
      </c>
      <c r="F37" s="82" t="s">
        <v>128</v>
      </c>
      <c r="G37" s="155">
        <v>22316666.666666664</v>
      </c>
      <c r="H37" s="82"/>
      <c r="I37" s="84" t="s">
        <v>75</v>
      </c>
      <c r="J37" s="85"/>
      <c r="K37" s="118" t="s">
        <v>76</v>
      </c>
      <c r="L37" s="84"/>
      <c r="M37" s="86"/>
      <c r="N37" s="126" t="s">
        <v>22</v>
      </c>
    </row>
    <row r="38" spans="1:14" hidden="1">
      <c r="A38" s="133"/>
      <c r="B38" s="82"/>
      <c r="C38" s="82"/>
      <c r="D38" s="82"/>
      <c r="E38" s="82">
        <v>3</v>
      </c>
      <c r="F38" s="82" t="s">
        <v>125</v>
      </c>
      <c r="G38" s="155">
        <v>22316667</v>
      </c>
      <c r="H38" s="82"/>
      <c r="I38" s="84" t="s">
        <v>75</v>
      </c>
      <c r="J38" s="85"/>
      <c r="K38" s="118" t="s">
        <v>76</v>
      </c>
      <c r="L38" s="84"/>
      <c r="M38" s="86"/>
      <c r="N38" s="126" t="s">
        <v>22</v>
      </c>
    </row>
    <row r="39" spans="1:14" hidden="1">
      <c r="A39" s="133"/>
      <c r="B39" s="82"/>
      <c r="C39" s="82"/>
      <c r="D39" s="82"/>
      <c r="E39" s="82">
        <v>4</v>
      </c>
      <c r="F39" s="82" t="s">
        <v>106</v>
      </c>
      <c r="G39" s="155">
        <v>22316666.666666664</v>
      </c>
      <c r="H39" s="82"/>
      <c r="I39" s="84"/>
      <c r="J39" s="85"/>
      <c r="K39" s="118"/>
      <c r="L39" s="84"/>
      <c r="M39" s="86"/>
      <c r="N39" s="126"/>
    </row>
    <row r="40" spans="1:14" hidden="1">
      <c r="A40" s="133"/>
      <c r="B40" s="82"/>
      <c r="C40" s="82"/>
      <c r="D40" s="82"/>
      <c r="E40" s="82">
        <v>5</v>
      </c>
      <c r="F40" s="82" t="s">
        <v>122</v>
      </c>
      <c r="G40" s="155">
        <v>27466666.666666664</v>
      </c>
      <c r="H40" s="82"/>
      <c r="I40" s="84" t="s">
        <v>75</v>
      </c>
      <c r="J40" s="85"/>
      <c r="K40" s="118" t="s">
        <v>76</v>
      </c>
      <c r="L40" s="84"/>
      <c r="M40" s="86"/>
      <c r="N40" s="126" t="s">
        <v>22</v>
      </c>
    </row>
    <row r="41" spans="1:14" hidden="1">
      <c r="A41" s="133"/>
      <c r="B41" s="82"/>
      <c r="C41" s="82"/>
      <c r="D41" s="82"/>
      <c r="E41" s="82">
        <v>6</v>
      </c>
      <c r="F41" s="82" t="s">
        <v>100</v>
      </c>
      <c r="G41" s="155">
        <v>22316667</v>
      </c>
      <c r="H41" s="82"/>
      <c r="I41" s="84" t="s">
        <v>75</v>
      </c>
      <c r="J41" s="85"/>
      <c r="K41" s="118" t="s">
        <v>76</v>
      </c>
      <c r="L41" s="84"/>
      <c r="M41" s="86"/>
      <c r="N41" s="126" t="s">
        <v>22</v>
      </c>
    </row>
    <row r="42" spans="1:14" hidden="1">
      <c r="A42" s="133"/>
      <c r="B42" s="82"/>
      <c r="C42" s="82"/>
      <c r="D42" s="82"/>
      <c r="E42" s="82">
        <v>7</v>
      </c>
      <c r="F42" s="152" t="s">
        <v>113</v>
      </c>
      <c r="G42" s="155">
        <v>22316667</v>
      </c>
      <c r="H42" s="82"/>
      <c r="I42" s="84"/>
      <c r="J42" s="85"/>
      <c r="K42" s="118"/>
      <c r="L42" s="84"/>
      <c r="M42" s="86"/>
      <c r="N42" s="126"/>
    </row>
    <row r="43" spans="1:14" hidden="1">
      <c r="A43" s="133"/>
      <c r="B43" s="82"/>
      <c r="C43" s="82"/>
      <c r="D43" s="82"/>
      <c r="E43" s="82">
        <v>8</v>
      </c>
      <c r="F43" s="82" t="s">
        <v>87</v>
      </c>
      <c r="G43" s="155">
        <v>23175000</v>
      </c>
      <c r="H43" s="82"/>
      <c r="I43" s="84" t="s">
        <v>75</v>
      </c>
      <c r="J43" s="85"/>
      <c r="K43" s="118" t="s">
        <v>76</v>
      </c>
      <c r="L43" s="84"/>
      <c r="M43" s="86"/>
      <c r="N43" s="126" t="s">
        <v>22</v>
      </c>
    </row>
    <row r="44" spans="1:14" hidden="1">
      <c r="A44" s="133"/>
      <c r="B44" s="82"/>
      <c r="C44" s="82"/>
      <c r="D44" s="82"/>
      <c r="E44" s="82">
        <v>9</v>
      </c>
      <c r="F44" s="82" t="s">
        <v>137</v>
      </c>
      <c r="G44" s="155">
        <v>20600000</v>
      </c>
      <c r="H44" s="82"/>
      <c r="I44" s="84"/>
      <c r="J44" s="85"/>
      <c r="K44" s="118"/>
      <c r="L44" s="84"/>
      <c r="M44" s="86"/>
      <c r="N44" s="126"/>
    </row>
    <row r="45" spans="1:14" hidden="1">
      <c r="A45" s="133"/>
      <c r="B45" s="82"/>
      <c r="C45" s="82"/>
      <c r="D45" s="82"/>
      <c r="E45" s="82">
        <v>10</v>
      </c>
      <c r="F45" s="82" t="s">
        <v>83</v>
      </c>
      <c r="G45" s="155">
        <v>27466666.666666664</v>
      </c>
      <c r="H45" s="82"/>
      <c r="I45" s="84" t="s">
        <v>75</v>
      </c>
      <c r="J45" s="85"/>
      <c r="K45" s="118" t="s">
        <v>76</v>
      </c>
      <c r="L45" s="84"/>
      <c r="M45" s="86"/>
      <c r="N45" s="126" t="s">
        <v>22</v>
      </c>
    </row>
    <row r="46" spans="1:14" hidden="1">
      <c r="A46" s="133"/>
      <c r="B46" s="82"/>
      <c r="C46" s="82"/>
      <c r="D46" s="82"/>
      <c r="E46" s="82"/>
      <c r="F46" s="82" t="s">
        <v>106</v>
      </c>
      <c r="G46" s="83">
        <v>22316666.666666664</v>
      </c>
      <c r="H46" s="82"/>
      <c r="I46" s="84" t="s">
        <v>75</v>
      </c>
      <c r="J46" s="85"/>
      <c r="K46" s="118"/>
      <c r="L46" s="84"/>
      <c r="M46" s="86"/>
      <c r="N46" s="126" t="s">
        <v>22</v>
      </c>
    </row>
    <row r="47" spans="1:14" hidden="1">
      <c r="A47" s="133"/>
      <c r="B47" s="82"/>
      <c r="C47" s="82"/>
      <c r="D47" s="82"/>
      <c r="E47" s="82"/>
      <c r="F47" s="82" t="s">
        <v>469</v>
      </c>
      <c r="G47" s="83">
        <v>22316666.666666664</v>
      </c>
      <c r="H47" s="82"/>
      <c r="I47" s="84" t="s">
        <v>75</v>
      </c>
      <c r="J47" s="85"/>
      <c r="K47" s="118"/>
      <c r="L47" s="84"/>
      <c r="M47" s="86"/>
      <c r="N47" s="126" t="s">
        <v>22</v>
      </c>
    </row>
    <row r="48" spans="1:14" hidden="1">
      <c r="A48" s="133"/>
      <c r="B48" s="82"/>
      <c r="C48" s="82"/>
      <c r="D48" s="82"/>
      <c r="E48" s="82"/>
      <c r="F48" s="82" t="s">
        <v>137</v>
      </c>
      <c r="G48" s="83">
        <v>20600000</v>
      </c>
      <c r="H48" s="82"/>
      <c r="I48" s="84" t="s">
        <v>75</v>
      </c>
      <c r="J48" s="85"/>
      <c r="K48" s="118"/>
      <c r="L48" s="84"/>
      <c r="M48" s="86"/>
      <c r="N48" s="126" t="s">
        <v>22</v>
      </c>
    </row>
    <row r="49" spans="1:14" hidden="1">
      <c r="A49" s="133"/>
      <c r="B49" s="82"/>
      <c r="C49" s="82"/>
      <c r="D49" s="82"/>
      <c r="E49" s="82"/>
      <c r="F49" s="82" t="s">
        <v>153</v>
      </c>
      <c r="G49" s="83">
        <v>22316666.666666664</v>
      </c>
      <c r="H49" s="82"/>
      <c r="I49" s="84" t="s">
        <v>75</v>
      </c>
      <c r="J49" s="85"/>
      <c r="K49" s="118"/>
      <c r="L49" s="84"/>
      <c r="M49" s="86"/>
      <c r="N49" s="126" t="s">
        <v>22</v>
      </c>
    </row>
    <row r="50" spans="1:14" hidden="1">
      <c r="A50" s="133"/>
      <c r="B50" s="82"/>
      <c r="C50" s="82"/>
      <c r="D50" s="82"/>
      <c r="E50" s="82"/>
      <c r="F50" s="82" t="s">
        <v>162</v>
      </c>
      <c r="G50" s="83">
        <v>24033333.333333332</v>
      </c>
      <c r="H50" s="82"/>
      <c r="I50" s="84" t="s">
        <v>75</v>
      </c>
      <c r="J50" s="85"/>
      <c r="K50" s="118"/>
      <c r="L50" s="84"/>
      <c r="M50" s="86"/>
      <c r="N50" s="126" t="s">
        <v>22</v>
      </c>
    </row>
    <row r="51" spans="1:14" hidden="1">
      <c r="A51" s="133"/>
      <c r="B51" s="82"/>
      <c r="C51" s="82"/>
      <c r="D51" s="82"/>
      <c r="E51" s="82"/>
      <c r="F51" s="82" t="s">
        <v>393</v>
      </c>
      <c r="G51" s="83">
        <v>22316666.666666664</v>
      </c>
      <c r="H51" s="82"/>
      <c r="I51" s="84" t="s">
        <v>75</v>
      </c>
      <c r="J51" s="85"/>
      <c r="K51" s="118"/>
      <c r="L51" s="84"/>
      <c r="M51" s="86"/>
      <c r="N51" s="126" t="s">
        <v>22</v>
      </c>
    </row>
    <row r="52" spans="1:14" hidden="1">
      <c r="A52" s="133"/>
      <c r="B52" s="82"/>
      <c r="C52" s="82"/>
      <c r="D52" s="82"/>
      <c r="E52" s="82"/>
      <c r="F52" s="82" t="s">
        <v>150</v>
      </c>
      <c r="G52" s="83">
        <v>22316666.666666664</v>
      </c>
      <c r="H52" s="82"/>
      <c r="I52" s="84" t="s">
        <v>75</v>
      </c>
      <c r="J52" s="85"/>
      <c r="K52" s="118"/>
      <c r="L52" s="84"/>
      <c r="M52" s="86"/>
      <c r="N52" s="126" t="s">
        <v>22</v>
      </c>
    </row>
    <row r="53" spans="1:14" hidden="1">
      <c r="A53" s="133"/>
      <c r="B53" s="82"/>
      <c r="C53" s="82"/>
      <c r="D53" s="82"/>
      <c r="E53" s="82"/>
      <c r="F53" s="82" t="s">
        <v>140</v>
      </c>
      <c r="G53" s="83">
        <v>20600000</v>
      </c>
      <c r="H53" s="82"/>
      <c r="I53" s="84" t="s">
        <v>75</v>
      </c>
      <c r="J53" s="85"/>
      <c r="K53" s="118"/>
      <c r="L53" s="84"/>
      <c r="M53" s="86"/>
      <c r="N53" s="126" t="s">
        <v>22</v>
      </c>
    </row>
    <row r="54" spans="1:14" hidden="1">
      <c r="A54" s="133"/>
      <c r="B54" s="82"/>
      <c r="C54" s="82"/>
      <c r="D54" s="82"/>
      <c r="E54" s="82"/>
      <c r="F54" s="82" t="s">
        <v>470</v>
      </c>
      <c r="G54" s="83">
        <v>20600000</v>
      </c>
      <c r="H54" s="82"/>
      <c r="I54" s="84" t="s">
        <v>75</v>
      </c>
      <c r="J54" s="85"/>
      <c r="K54" s="118"/>
      <c r="L54" s="84"/>
      <c r="M54" s="86"/>
      <c r="N54" s="126" t="s">
        <v>22</v>
      </c>
    </row>
    <row r="55" spans="1:14" hidden="1">
      <c r="A55" s="133"/>
      <c r="B55" s="82"/>
      <c r="C55" s="82"/>
      <c r="D55" s="82"/>
      <c r="E55" s="82"/>
      <c r="F55" s="82" t="s">
        <v>471</v>
      </c>
      <c r="G55" s="83">
        <v>15450000</v>
      </c>
      <c r="H55" s="82"/>
      <c r="I55" s="84" t="s">
        <v>75</v>
      </c>
      <c r="J55" s="85"/>
      <c r="K55" s="118"/>
      <c r="L55" s="84"/>
      <c r="M55" s="86"/>
      <c r="N55" s="126" t="s">
        <v>22</v>
      </c>
    </row>
    <row r="56" spans="1:14" hidden="1">
      <c r="A56" s="133"/>
      <c r="B56" s="82"/>
      <c r="C56" s="82"/>
      <c r="D56" s="82"/>
      <c r="E56" s="82"/>
      <c r="F56" s="82" t="s">
        <v>341</v>
      </c>
      <c r="G56" s="83">
        <v>20600000</v>
      </c>
      <c r="H56" s="82"/>
      <c r="I56" s="84" t="s">
        <v>75</v>
      </c>
      <c r="J56" s="85"/>
      <c r="K56" s="118"/>
      <c r="L56" s="84"/>
      <c r="M56" s="86"/>
      <c r="N56" s="126" t="s">
        <v>22</v>
      </c>
    </row>
    <row r="57" spans="1:14" hidden="1">
      <c r="A57" s="133"/>
      <c r="B57" s="82"/>
      <c r="C57" s="82"/>
      <c r="D57" s="82"/>
      <c r="E57" s="82"/>
      <c r="F57" s="82" t="s">
        <v>372</v>
      </c>
      <c r="G57" s="83">
        <v>15450000</v>
      </c>
      <c r="H57" s="82"/>
      <c r="I57" s="84"/>
      <c r="J57" s="85"/>
      <c r="K57" s="118"/>
      <c r="L57" s="84"/>
      <c r="M57" s="86"/>
      <c r="N57" s="126" t="s">
        <v>22</v>
      </c>
    </row>
    <row r="58" spans="1:14" hidden="1">
      <c r="A58" s="133"/>
      <c r="B58" s="82"/>
      <c r="C58" s="82"/>
      <c r="D58" s="82"/>
      <c r="E58" s="82"/>
      <c r="F58" s="82" t="s">
        <v>472</v>
      </c>
      <c r="G58" s="83">
        <v>15450000</v>
      </c>
      <c r="H58" s="82"/>
      <c r="I58" s="84"/>
      <c r="J58" s="85"/>
      <c r="K58" s="118"/>
      <c r="L58" s="84"/>
      <c r="M58" s="86"/>
      <c r="N58" s="126" t="s">
        <v>22</v>
      </c>
    </row>
    <row r="59" spans="1:14" hidden="1">
      <c r="A59" s="133"/>
      <c r="B59" s="82"/>
      <c r="C59" s="82"/>
      <c r="D59" s="82"/>
      <c r="E59" s="82">
        <v>11</v>
      </c>
      <c r="F59" s="82" t="s">
        <v>275</v>
      </c>
      <c r="G59" s="155">
        <v>27466667</v>
      </c>
      <c r="H59" s="82"/>
      <c r="I59" s="84" t="s">
        <v>75</v>
      </c>
      <c r="J59" s="85"/>
      <c r="K59" s="118" t="s">
        <v>76</v>
      </c>
      <c r="L59" s="84"/>
      <c r="M59" s="86"/>
      <c r="N59" s="126" t="s">
        <v>22</v>
      </c>
    </row>
    <row r="60" spans="1:14" hidden="1">
      <c r="A60" s="133"/>
      <c r="B60" s="82"/>
      <c r="C60" s="82"/>
      <c r="D60" s="82"/>
      <c r="E60" s="82">
        <v>12</v>
      </c>
      <c r="F60" s="82" t="s">
        <v>316</v>
      </c>
      <c r="G60" s="155">
        <v>15450000</v>
      </c>
      <c r="H60" s="82"/>
      <c r="I60" s="84" t="s">
        <v>75</v>
      </c>
      <c r="J60" s="85"/>
      <c r="K60" s="118" t="s">
        <v>76</v>
      </c>
      <c r="L60" s="84"/>
      <c r="M60" s="86"/>
      <c r="N60" s="126" t="s">
        <v>22</v>
      </c>
    </row>
    <row r="61" spans="1:14" hidden="1">
      <c r="A61" s="133"/>
      <c r="B61" s="82"/>
      <c r="C61" s="82"/>
      <c r="D61" s="82"/>
      <c r="E61" s="82">
        <v>13</v>
      </c>
      <c r="F61" s="82" t="s">
        <v>306</v>
      </c>
      <c r="G61" s="155">
        <v>15450000</v>
      </c>
      <c r="H61" s="82"/>
      <c r="I61" s="84" t="s">
        <v>75</v>
      </c>
      <c r="J61" s="85"/>
      <c r="K61" s="118" t="s">
        <v>76</v>
      </c>
      <c r="L61" s="84"/>
      <c r="M61" s="86"/>
      <c r="N61" s="126" t="s">
        <v>22</v>
      </c>
    </row>
    <row r="62" spans="1:14" hidden="1">
      <c r="A62" s="133"/>
      <c r="B62" s="82"/>
      <c r="C62" s="82"/>
      <c r="D62" s="82"/>
      <c r="E62" s="82">
        <v>14</v>
      </c>
      <c r="F62" s="82" t="s">
        <v>96</v>
      </c>
      <c r="G62" s="155">
        <v>27466666.666666664</v>
      </c>
      <c r="H62" s="82"/>
      <c r="I62" s="84" t="s">
        <v>75</v>
      </c>
      <c r="J62" s="85"/>
      <c r="K62" s="118" t="s">
        <v>76</v>
      </c>
      <c r="L62" s="84"/>
      <c r="M62" s="86"/>
      <c r="N62" s="126" t="s">
        <v>22</v>
      </c>
    </row>
    <row r="63" spans="1:14" hidden="1">
      <c r="A63" s="133"/>
      <c r="B63" s="82"/>
      <c r="C63" s="82"/>
      <c r="D63" s="82"/>
      <c r="E63" s="82">
        <v>15</v>
      </c>
      <c r="F63" s="82" t="s">
        <v>270</v>
      </c>
      <c r="G63" s="156">
        <v>27466666.666666664</v>
      </c>
      <c r="H63" s="82"/>
      <c r="I63" s="84" t="s">
        <v>75</v>
      </c>
      <c r="J63" s="85"/>
      <c r="K63" s="118" t="s">
        <v>76</v>
      </c>
      <c r="L63" s="84"/>
      <c r="M63" s="86"/>
      <c r="N63" s="126" t="s">
        <v>22</v>
      </c>
    </row>
    <row r="64" spans="1:14" hidden="1">
      <c r="A64" s="133"/>
      <c r="B64" s="82"/>
      <c r="C64" s="82"/>
      <c r="D64" s="82"/>
      <c r="E64" s="82">
        <v>16</v>
      </c>
      <c r="F64" s="82" t="s">
        <v>147</v>
      </c>
      <c r="G64" s="156">
        <v>22316666.666666664</v>
      </c>
      <c r="H64" s="82"/>
      <c r="I64" s="84" t="s">
        <v>75</v>
      </c>
      <c r="J64" s="85"/>
      <c r="K64" s="118" t="s">
        <v>76</v>
      </c>
      <c r="L64" s="84"/>
      <c r="M64" s="86"/>
      <c r="N64" s="126" t="s">
        <v>22</v>
      </c>
    </row>
    <row r="65" spans="1:14" hidden="1">
      <c r="A65" s="133">
        <v>30</v>
      </c>
      <c r="B65" s="82" t="s">
        <v>141</v>
      </c>
      <c r="C65" s="82" t="s">
        <v>142</v>
      </c>
      <c r="D65" s="82" t="s">
        <v>72</v>
      </c>
      <c r="E65" s="82">
        <v>52159793</v>
      </c>
      <c r="F65" s="82" t="s">
        <v>143</v>
      </c>
      <c r="G65" s="83">
        <v>33990000</v>
      </c>
      <c r="H65" s="82" t="s">
        <v>144</v>
      </c>
      <c r="I65" s="84" t="s">
        <v>75</v>
      </c>
      <c r="J65" s="85">
        <v>2024004250197</v>
      </c>
      <c r="K65" s="118" t="s">
        <v>76</v>
      </c>
      <c r="L65" s="84">
        <v>4600028882</v>
      </c>
      <c r="M65" s="86">
        <v>45700</v>
      </c>
      <c r="N65" s="126" t="s">
        <v>55</v>
      </c>
    </row>
    <row r="66" spans="1:14" hidden="1">
      <c r="A66" s="133">
        <v>31</v>
      </c>
      <c r="B66" s="82" t="s">
        <v>107</v>
      </c>
      <c r="C66" s="82" t="s">
        <v>108</v>
      </c>
      <c r="D66" s="82" t="s">
        <v>72</v>
      </c>
      <c r="E66" s="82">
        <v>1018435315</v>
      </c>
      <c r="F66" s="82" t="s">
        <v>109</v>
      </c>
      <c r="G66" s="83">
        <v>43260000</v>
      </c>
      <c r="H66" s="82" t="s">
        <v>110</v>
      </c>
      <c r="I66" s="84" t="s">
        <v>75</v>
      </c>
      <c r="J66" s="85">
        <v>2024004250197</v>
      </c>
      <c r="K66" s="118" t="s">
        <v>76</v>
      </c>
      <c r="L66" s="84">
        <v>4600028521</v>
      </c>
      <c r="M66" s="86">
        <v>45693</v>
      </c>
      <c r="N66" s="126" t="s">
        <v>55</v>
      </c>
    </row>
    <row r="67" spans="1:14" hidden="1">
      <c r="A67" s="133">
        <v>32</v>
      </c>
      <c r="B67" s="82" t="s">
        <v>77</v>
      </c>
      <c r="C67" s="82" t="s">
        <v>78</v>
      </c>
      <c r="D67" s="82" t="s">
        <v>72</v>
      </c>
      <c r="E67" s="82">
        <v>10036905604</v>
      </c>
      <c r="F67" s="82" t="s">
        <v>79</v>
      </c>
      <c r="G67" s="83">
        <v>33990000</v>
      </c>
      <c r="H67" s="82" t="s">
        <v>80</v>
      </c>
      <c r="I67" s="84" t="s">
        <v>75</v>
      </c>
      <c r="J67" s="85">
        <v>2024004250197</v>
      </c>
      <c r="K67" s="118" t="s">
        <v>76</v>
      </c>
      <c r="L67" s="84">
        <v>4600027809</v>
      </c>
      <c r="M67" s="86">
        <v>45681</v>
      </c>
      <c r="N67" s="126" t="s">
        <v>55</v>
      </c>
    </row>
    <row r="68" spans="1:14" hidden="1">
      <c r="A68" s="133">
        <v>33</v>
      </c>
      <c r="B68" s="82" t="s">
        <v>157</v>
      </c>
      <c r="C68" s="82" t="s">
        <v>158</v>
      </c>
      <c r="D68" s="82" t="s">
        <v>72</v>
      </c>
      <c r="E68" s="82">
        <v>1077941423</v>
      </c>
      <c r="F68" s="82" t="s">
        <v>159</v>
      </c>
      <c r="G68" s="83">
        <v>43260000</v>
      </c>
      <c r="H68" s="82" t="s">
        <v>110</v>
      </c>
      <c r="I68" s="84" t="s">
        <v>75</v>
      </c>
      <c r="J68" s="85">
        <v>2024004250197</v>
      </c>
      <c r="K68" s="118" t="s">
        <v>76</v>
      </c>
      <c r="L68" s="84">
        <v>4600029073</v>
      </c>
      <c r="M68" s="86">
        <v>45701</v>
      </c>
      <c r="N68" s="126" t="s">
        <v>55</v>
      </c>
    </row>
    <row r="69" spans="1:14" hidden="1">
      <c r="A69" s="133">
        <v>34</v>
      </c>
      <c r="B69" s="82" t="s">
        <v>70</v>
      </c>
      <c r="C69" s="82" t="s">
        <v>71</v>
      </c>
      <c r="D69" s="82" t="s">
        <v>72</v>
      </c>
      <c r="E69" s="82">
        <v>80013868</v>
      </c>
      <c r="F69" s="82" t="s">
        <v>73</v>
      </c>
      <c r="G69" s="83">
        <v>43260000</v>
      </c>
      <c r="H69" s="82" t="s">
        <v>74</v>
      </c>
      <c r="I69" s="84" t="s">
        <v>75</v>
      </c>
      <c r="J69" s="85">
        <v>2024004250197</v>
      </c>
      <c r="K69" s="118" t="s">
        <v>76</v>
      </c>
      <c r="L69" s="84">
        <v>4600027708</v>
      </c>
      <c r="M69" s="86">
        <v>45680</v>
      </c>
      <c r="N69" s="126" t="s">
        <v>55</v>
      </c>
    </row>
    <row r="70" spans="1:14" hidden="1">
      <c r="A70" s="133"/>
      <c r="B70" s="82"/>
      <c r="C70" s="82"/>
      <c r="D70" s="82"/>
      <c r="E70" s="82"/>
      <c r="F70" s="82" t="s">
        <v>137</v>
      </c>
      <c r="G70" s="83">
        <v>20600000</v>
      </c>
      <c r="H70" s="82"/>
      <c r="I70" s="84"/>
      <c r="J70" s="85"/>
      <c r="K70" s="118"/>
      <c r="L70" s="84"/>
      <c r="M70" s="86"/>
      <c r="N70" s="126" t="s">
        <v>22</v>
      </c>
    </row>
    <row r="71" spans="1:14" hidden="1">
      <c r="A71" s="133"/>
      <c r="B71" s="82"/>
      <c r="C71" s="82"/>
      <c r="D71" s="82"/>
      <c r="E71" s="82"/>
      <c r="F71" s="82" t="s">
        <v>106</v>
      </c>
      <c r="G71" s="83">
        <v>22316667</v>
      </c>
      <c r="H71" s="82"/>
      <c r="I71" s="84"/>
      <c r="J71" s="85"/>
      <c r="K71" s="118"/>
      <c r="L71" s="84"/>
      <c r="M71" s="86"/>
      <c r="N71" s="126" t="s">
        <v>22</v>
      </c>
    </row>
    <row r="72" spans="1:14" hidden="1">
      <c r="A72" s="133">
        <v>34</v>
      </c>
      <c r="B72" s="82" t="s">
        <v>70</v>
      </c>
      <c r="C72" s="82" t="s">
        <v>71</v>
      </c>
      <c r="D72" s="82" t="s">
        <v>72</v>
      </c>
      <c r="E72" s="82"/>
      <c r="F72" s="152" t="s">
        <v>113</v>
      </c>
      <c r="G72" s="83">
        <v>22316667</v>
      </c>
      <c r="H72" s="82" t="s">
        <v>74</v>
      </c>
      <c r="I72" s="84" t="s">
        <v>75</v>
      </c>
      <c r="J72" s="85">
        <v>2024004250197</v>
      </c>
      <c r="K72" s="118" t="s">
        <v>76</v>
      </c>
      <c r="L72" s="84">
        <v>4600027708</v>
      </c>
      <c r="M72" s="86">
        <v>45680</v>
      </c>
      <c r="N72" s="126" t="s">
        <v>22</v>
      </c>
    </row>
    <row r="73" spans="1:14" hidden="1">
      <c r="A73" s="133">
        <v>37</v>
      </c>
      <c r="B73" s="82" t="s">
        <v>178</v>
      </c>
      <c r="C73" s="82" t="s">
        <v>179</v>
      </c>
      <c r="D73" s="82" t="s">
        <v>180</v>
      </c>
      <c r="E73" s="82">
        <v>8000378008</v>
      </c>
      <c r="F73" s="82" t="s">
        <v>181</v>
      </c>
      <c r="G73" s="83">
        <v>1662895000</v>
      </c>
      <c r="H73" s="82" t="s">
        <v>182</v>
      </c>
      <c r="I73" s="84" t="s">
        <v>75</v>
      </c>
      <c r="J73" s="85">
        <v>2024004250197</v>
      </c>
      <c r="K73" s="118" t="s">
        <v>76</v>
      </c>
      <c r="L73" s="84">
        <v>4700010021</v>
      </c>
      <c r="M73" s="86">
        <v>45708</v>
      </c>
      <c r="N73" s="126"/>
    </row>
    <row r="74" spans="1:14" hidden="1">
      <c r="A74" s="133">
        <v>38</v>
      </c>
      <c r="B74" s="82" t="s">
        <v>183</v>
      </c>
      <c r="C74" s="82" t="s">
        <v>179</v>
      </c>
      <c r="D74" s="82" t="s">
        <v>180</v>
      </c>
      <c r="E74" s="82">
        <v>8000378008</v>
      </c>
      <c r="F74" s="82" t="s">
        <v>181</v>
      </c>
      <c r="G74" s="83">
        <v>1661030600</v>
      </c>
      <c r="H74" s="82" t="s">
        <v>182</v>
      </c>
      <c r="I74" s="84" t="s">
        <v>75</v>
      </c>
      <c r="J74" s="85">
        <v>2024004250197</v>
      </c>
      <c r="K74" s="118" t="s">
        <v>76</v>
      </c>
      <c r="L74" s="84">
        <v>4700010066</v>
      </c>
      <c r="M74" s="86">
        <v>45757</v>
      </c>
      <c r="N74" s="126"/>
    </row>
    <row r="75" spans="1:14" hidden="1">
      <c r="A75" s="133"/>
      <c r="B75" s="82"/>
      <c r="C75" s="82"/>
      <c r="D75" s="82"/>
      <c r="E75" s="82"/>
      <c r="F75" s="82" t="s">
        <v>181</v>
      </c>
      <c r="G75" s="151">
        <v>1670270926</v>
      </c>
      <c r="H75" s="82"/>
      <c r="I75" s="84"/>
      <c r="J75" s="85"/>
      <c r="K75" s="118" t="s">
        <v>76</v>
      </c>
      <c r="L75" s="84"/>
      <c r="M75" s="86"/>
      <c r="N75" s="126"/>
    </row>
    <row r="76" spans="1:14" hidden="1">
      <c r="A76" s="133"/>
      <c r="B76" s="82"/>
      <c r="C76" s="82"/>
      <c r="D76" s="82"/>
      <c r="E76" s="82"/>
      <c r="F76" s="82" t="s">
        <v>181</v>
      </c>
      <c r="G76" s="151"/>
      <c r="H76" s="82"/>
      <c r="I76" s="84"/>
      <c r="J76" s="85"/>
      <c r="K76" s="118" t="s">
        <v>76</v>
      </c>
      <c r="L76" s="84"/>
      <c r="M76" s="86"/>
      <c r="N76" s="126"/>
    </row>
    <row r="77" spans="1:14" hidden="1">
      <c r="A77" s="133">
        <v>39</v>
      </c>
      <c r="B77" s="87" t="s">
        <v>187</v>
      </c>
      <c r="C77" s="87" t="s">
        <v>188</v>
      </c>
      <c r="D77" s="87" t="s">
        <v>72</v>
      </c>
      <c r="E77" s="87">
        <v>10184411092</v>
      </c>
      <c r="F77" s="87" t="s">
        <v>189</v>
      </c>
      <c r="G77" s="88">
        <v>64000000</v>
      </c>
      <c r="H77" s="87" t="s">
        <v>190</v>
      </c>
      <c r="I77" s="89" t="s">
        <v>191</v>
      </c>
      <c r="J77" s="90">
        <v>2024004250195</v>
      </c>
      <c r="K77" s="119" t="s">
        <v>192</v>
      </c>
      <c r="L77" s="89">
        <v>4600027327</v>
      </c>
      <c r="M77" s="91">
        <v>45672</v>
      </c>
      <c r="N77" s="127" t="s">
        <v>467</v>
      </c>
    </row>
    <row r="78" spans="1:14" hidden="1">
      <c r="A78" s="133">
        <v>40</v>
      </c>
      <c r="B78" s="87" t="s">
        <v>193</v>
      </c>
      <c r="C78" s="87" t="s">
        <v>194</v>
      </c>
      <c r="D78" s="87" t="s">
        <v>72</v>
      </c>
      <c r="E78" s="87">
        <v>1073247143</v>
      </c>
      <c r="F78" s="87" t="s">
        <v>195</v>
      </c>
      <c r="G78" s="88">
        <v>60000000</v>
      </c>
      <c r="H78" s="87" t="s">
        <v>190</v>
      </c>
      <c r="I78" s="89" t="s">
        <v>191</v>
      </c>
      <c r="J78" s="90">
        <v>2024004250195</v>
      </c>
      <c r="K78" s="119" t="s">
        <v>192</v>
      </c>
      <c r="L78" s="89">
        <v>4600027331</v>
      </c>
      <c r="M78" s="91">
        <v>45672</v>
      </c>
      <c r="N78" s="127" t="s">
        <v>467</v>
      </c>
    </row>
    <row r="79" spans="1:14" hidden="1">
      <c r="A79" s="133">
        <v>41</v>
      </c>
      <c r="B79" s="87" t="s">
        <v>196</v>
      </c>
      <c r="C79" s="87" t="s">
        <v>197</v>
      </c>
      <c r="D79" s="87" t="s">
        <v>72</v>
      </c>
      <c r="E79" s="87">
        <v>791896560</v>
      </c>
      <c r="F79" s="87" t="s">
        <v>198</v>
      </c>
      <c r="G79" s="88">
        <v>64000000</v>
      </c>
      <c r="H79" s="87" t="s">
        <v>190</v>
      </c>
      <c r="I79" s="89" t="s">
        <v>191</v>
      </c>
      <c r="J79" s="90">
        <v>2024004250195</v>
      </c>
      <c r="K79" s="119" t="s">
        <v>192</v>
      </c>
      <c r="L79" s="89">
        <v>4600027339</v>
      </c>
      <c r="M79" s="91">
        <v>45672</v>
      </c>
      <c r="N79" s="127" t="s">
        <v>467</v>
      </c>
    </row>
    <row r="80" spans="1:14" hidden="1">
      <c r="A80" s="133">
        <v>42</v>
      </c>
      <c r="B80" s="87" t="s">
        <v>199</v>
      </c>
      <c r="C80" s="87" t="s">
        <v>200</v>
      </c>
      <c r="D80" s="87" t="s">
        <v>72</v>
      </c>
      <c r="E80" s="87">
        <v>804303611</v>
      </c>
      <c r="F80" s="87" t="s">
        <v>201</v>
      </c>
      <c r="G80" s="88">
        <v>53560000</v>
      </c>
      <c r="H80" s="87" t="s">
        <v>190</v>
      </c>
      <c r="I80" s="89" t="s">
        <v>191</v>
      </c>
      <c r="J80" s="90">
        <v>2024004250195</v>
      </c>
      <c r="K80" s="119" t="s">
        <v>192</v>
      </c>
      <c r="L80" s="89">
        <v>4600027341</v>
      </c>
      <c r="M80" s="91">
        <v>45672</v>
      </c>
      <c r="N80" s="127" t="s">
        <v>467</v>
      </c>
    </row>
    <row r="81" spans="1:14" hidden="1">
      <c r="A81" s="133">
        <v>43</v>
      </c>
      <c r="B81" s="87" t="s">
        <v>202</v>
      </c>
      <c r="C81" s="87" t="s">
        <v>203</v>
      </c>
      <c r="D81" s="87" t="s">
        <v>72</v>
      </c>
      <c r="E81" s="87">
        <v>80063785</v>
      </c>
      <c r="F81" s="87" t="s">
        <v>204</v>
      </c>
      <c r="G81" s="88">
        <v>64000000</v>
      </c>
      <c r="H81" s="87" t="s">
        <v>190</v>
      </c>
      <c r="I81" s="89" t="s">
        <v>191</v>
      </c>
      <c r="J81" s="90">
        <v>2024004250195</v>
      </c>
      <c r="K81" s="119" t="s">
        <v>192</v>
      </c>
      <c r="L81" s="89">
        <v>4600027342</v>
      </c>
      <c r="M81" s="91">
        <v>45672</v>
      </c>
      <c r="N81" s="127" t="s">
        <v>467</v>
      </c>
    </row>
    <row r="82" spans="1:14" hidden="1">
      <c r="A82" s="133">
        <v>44</v>
      </c>
      <c r="B82" s="87" t="s">
        <v>205</v>
      </c>
      <c r="C82" s="87" t="s">
        <v>206</v>
      </c>
      <c r="D82" s="87" t="s">
        <v>72</v>
      </c>
      <c r="E82" s="87">
        <v>1022421108</v>
      </c>
      <c r="F82" s="87" t="s">
        <v>207</v>
      </c>
      <c r="G82" s="88">
        <v>49440000</v>
      </c>
      <c r="H82" s="87" t="s">
        <v>190</v>
      </c>
      <c r="I82" s="89" t="s">
        <v>191</v>
      </c>
      <c r="J82" s="90">
        <v>2024004250195</v>
      </c>
      <c r="K82" s="119" t="s">
        <v>192</v>
      </c>
      <c r="L82" s="89">
        <v>4600027343</v>
      </c>
      <c r="M82" s="91">
        <v>45672</v>
      </c>
      <c r="N82" s="127" t="s">
        <v>467</v>
      </c>
    </row>
    <row r="83" spans="1:14" hidden="1">
      <c r="A83" s="133">
        <v>45</v>
      </c>
      <c r="B83" s="87" t="s">
        <v>208</v>
      </c>
      <c r="C83" s="87" t="s">
        <v>209</v>
      </c>
      <c r="D83" s="87" t="s">
        <v>72</v>
      </c>
      <c r="E83" s="87">
        <v>113660406</v>
      </c>
      <c r="F83" s="87" t="s">
        <v>210</v>
      </c>
      <c r="G83" s="88">
        <v>61800000</v>
      </c>
      <c r="H83" s="87" t="s">
        <v>190</v>
      </c>
      <c r="I83" s="89" t="s">
        <v>191</v>
      </c>
      <c r="J83" s="90">
        <v>2024004250195</v>
      </c>
      <c r="K83" s="119" t="s">
        <v>192</v>
      </c>
      <c r="L83" s="89">
        <v>4600027389</v>
      </c>
      <c r="M83" s="91">
        <v>45673</v>
      </c>
      <c r="N83" s="127" t="s">
        <v>467</v>
      </c>
    </row>
    <row r="84" spans="1:14" hidden="1">
      <c r="A84" s="133">
        <v>46</v>
      </c>
      <c r="B84" s="87" t="s">
        <v>211</v>
      </c>
      <c r="C84" s="87" t="s">
        <v>212</v>
      </c>
      <c r="D84" s="87" t="s">
        <v>72</v>
      </c>
      <c r="E84" s="87">
        <v>397076734</v>
      </c>
      <c r="F84" s="87" t="s">
        <v>213</v>
      </c>
      <c r="G84" s="88">
        <v>49440000</v>
      </c>
      <c r="H84" s="87" t="s">
        <v>190</v>
      </c>
      <c r="I84" s="89" t="s">
        <v>191</v>
      </c>
      <c r="J84" s="90">
        <v>2024004250195</v>
      </c>
      <c r="K84" s="119" t="s">
        <v>192</v>
      </c>
      <c r="L84" s="89">
        <v>4600027395</v>
      </c>
      <c r="M84" s="91">
        <v>45673</v>
      </c>
      <c r="N84" s="127" t="s">
        <v>467</v>
      </c>
    </row>
    <row r="85" spans="1:14" hidden="1">
      <c r="A85" s="133">
        <v>47</v>
      </c>
      <c r="B85" s="87" t="s">
        <v>214</v>
      </c>
      <c r="C85" s="87" t="s">
        <v>215</v>
      </c>
      <c r="D85" s="87" t="s">
        <v>72</v>
      </c>
      <c r="E85" s="87">
        <v>521810148</v>
      </c>
      <c r="F85" s="87" t="s">
        <v>216</v>
      </c>
      <c r="G85" s="88">
        <v>61800000</v>
      </c>
      <c r="H85" s="87" t="s">
        <v>190</v>
      </c>
      <c r="I85" s="89" t="s">
        <v>191</v>
      </c>
      <c r="J85" s="90">
        <v>2024004250195</v>
      </c>
      <c r="K85" s="119" t="s">
        <v>192</v>
      </c>
      <c r="L85" s="89">
        <v>4600027402</v>
      </c>
      <c r="M85" s="91">
        <v>45673</v>
      </c>
      <c r="N85" s="127" t="s">
        <v>467</v>
      </c>
    </row>
    <row r="86" spans="1:14" hidden="1">
      <c r="A86" s="133">
        <v>48</v>
      </c>
      <c r="B86" s="87" t="s">
        <v>217</v>
      </c>
      <c r="C86" s="87" t="s">
        <v>218</v>
      </c>
      <c r="D86" s="87" t="s">
        <v>72</v>
      </c>
      <c r="E86" s="87">
        <v>798485775</v>
      </c>
      <c r="F86" s="87" t="s">
        <v>219</v>
      </c>
      <c r="G86" s="88">
        <v>49440000</v>
      </c>
      <c r="H86" s="87" t="s">
        <v>190</v>
      </c>
      <c r="I86" s="89" t="s">
        <v>191</v>
      </c>
      <c r="J86" s="90">
        <v>2024004250195</v>
      </c>
      <c r="K86" s="119" t="s">
        <v>192</v>
      </c>
      <c r="L86" s="89">
        <v>4600027407</v>
      </c>
      <c r="M86" s="91">
        <v>45673</v>
      </c>
      <c r="N86" s="127" t="s">
        <v>467</v>
      </c>
    </row>
    <row r="87" spans="1:14" hidden="1">
      <c r="A87" s="133">
        <v>49</v>
      </c>
      <c r="B87" s="87" t="s">
        <v>220</v>
      </c>
      <c r="C87" s="87" t="s">
        <v>221</v>
      </c>
      <c r="D87" s="87" t="s">
        <v>72</v>
      </c>
      <c r="E87" s="87">
        <v>10732347775</v>
      </c>
      <c r="F87" s="87" t="s">
        <v>222</v>
      </c>
      <c r="G87" s="88">
        <v>41200000</v>
      </c>
      <c r="H87" s="87" t="s">
        <v>190</v>
      </c>
      <c r="I87" s="89" t="s">
        <v>191</v>
      </c>
      <c r="J87" s="90">
        <v>2024004250195</v>
      </c>
      <c r="K87" s="119" t="s">
        <v>192</v>
      </c>
      <c r="L87" s="89">
        <v>4600027408</v>
      </c>
      <c r="M87" s="91">
        <v>45673</v>
      </c>
      <c r="N87" s="127" t="s">
        <v>467</v>
      </c>
    </row>
    <row r="88" spans="1:14" hidden="1">
      <c r="A88" s="133">
        <v>50</v>
      </c>
      <c r="B88" s="87" t="s">
        <v>223</v>
      </c>
      <c r="C88" s="87" t="s">
        <v>224</v>
      </c>
      <c r="D88" s="87" t="s">
        <v>72</v>
      </c>
      <c r="E88" s="87">
        <v>1077975353</v>
      </c>
      <c r="F88" s="87" t="s">
        <v>225</v>
      </c>
      <c r="G88" s="88">
        <v>28840000</v>
      </c>
      <c r="H88" s="87" t="s">
        <v>74</v>
      </c>
      <c r="I88" s="89" t="s">
        <v>191</v>
      </c>
      <c r="J88" s="90">
        <v>2024004250195</v>
      </c>
      <c r="K88" s="119" t="s">
        <v>192</v>
      </c>
      <c r="L88" s="89">
        <v>4600027633</v>
      </c>
      <c r="M88" s="91">
        <v>45679</v>
      </c>
      <c r="N88" s="127" t="s">
        <v>467</v>
      </c>
    </row>
    <row r="89" spans="1:14" hidden="1">
      <c r="A89" s="133">
        <v>51</v>
      </c>
      <c r="B89" s="87" t="s">
        <v>226</v>
      </c>
      <c r="C89" s="87" t="s">
        <v>227</v>
      </c>
      <c r="D89" s="87" t="s">
        <v>72</v>
      </c>
      <c r="E89" s="87">
        <v>10732430554</v>
      </c>
      <c r="F89" s="87" t="s">
        <v>228</v>
      </c>
      <c r="G89" s="88">
        <v>61800000</v>
      </c>
      <c r="H89" s="87" t="s">
        <v>190</v>
      </c>
      <c r="I89" s="89" t="s">
        <v>191</v>
      </c>
      <c r="J89" s="90">
        <v>2024004250195</v>
      </c>
      <c r="K89" s="119" t="s">
        <v>192</v>
      </c>
      <c r="L89" s="89">
        <v>4600027637</v>
      </c>
      <c r="M89" s="91">
        <v>45679</v>
      </c>
      <c r="N89" s="127" t="s">
        <v>467</v>
      </c>
    </row>
    <row r="90" spans="1:14" hidden="1">
      <c r="A90" s="133">
        <v>52</v>
      </c>
      <c r="B90" s="87" t="s">
        <v>229</v>
      </c>
      <c r="C90" s="87" t="s">
        <v>230</v>
      </c>
      <c r="D90" s="87" t="s">
        <v>72</v>
      </c>
      <c r="E90" s="87">
        <v>1070952190</v>
      </c>
      <c r="F90" s="87" t="s">
        <v>231</v>
      </c>
      <c r="G90" s="88">
        <v>61800000</v>
      </c>
      <c r="H90" s="87" t="s">
        <v>190</v>
      </c>
      <c r="I90" s="89" t="s">
        <v>191</v>
      </c>
      <c r="J90" s="90">
        <v>2024004250195</v>
      </c>
      <c r="K90" s="119" t="s">
        <v>192</v>
      </c>
      <c r="L90" s="89">
        <v>4600027638</v>
      </c>
      <c r="M90" s="91">
        <v>45679</v>
      </c>
      <c r="N90" s="127" t="s">
        <v>467</v>
      </c>
    </row>
    <row r="91" spans="1:14" hidden="1">
      <c r="A91" s="133">
        <v>53</v>
      </c>
      <c r="B91" s="87" t="s">
        <v>232</v>
      </c>
      <c r="C91" s="87" t="s">
        <v>233</v>
      </c>
      <c r="D91" s="87" t="s">
        <v>72</v>
      </c>
      <c r="E91" s="87">
        <v>10732513427</v>
      </c>
      <c r="F91" s="87" t="s">
        <v>234</v>
      </c>
      <c r="G91" s="88">
        <v>36050000</v>
      </c>
      <c r="H91" s="87" t="s">
        <v>74</v>
      </c>
      <c r="I91" s="89" t="s">
        <v>191</v>
      </c>
      <c r="J91" s="90">
        <v>2024004250195</v>
      </c>
      <c r="K91" s="119" t="s">
        <v>192</v>
      </c>
      <c r="L91" s="89">
        <v>4600027639</v>
      </c>
      <c r="M91" s="91">
        <v>45679</v>
      </c>
      <c r="N91" s="127" t="s">
        <v>467</v>
      </c>
    </row>
    <row r="92" spans="1:14" hidden="1">
      <c r="A92" s="133">
        <v>54</v>
      </c>
      <c r="B92" s="87" t="s">
        <v>235</v>
      </c>
      <c r="C92" s="87" t="s">
        <v>236</v>
      </c>
      <c r="D92" s="87" t="s">
        <v>72</v>
      </c>
      <c r="E92" s="87">
        <v>21018604</v>
      </c>
      <c r="F92" s="87" t="s">
        <v>237</v>
      </c>
      <c r="G92" s="88">
        <v>49440000</v>
      </c>
      <c r="H92" s="87" t="s">
        <v>190</v>
      </c>
      <c r="I92" s="89" t="s">
        <v>191</v>
      </c>
      <c r="J92" s="90">
        <v>2024004250195</v>
      </c>
      <c r="K92" s="119" t="s">
        <v>192</v>
      </c>
      <c r="L92" s="89">
        <v>4600027706</v>
      </c>
      <c r="M92" s="91">
        <v>45680</v>
      </c>
      <c r="N92" s="127" t="s">
        <v>467</v>
      </c>
    </row>
    <row r="93" spans="1:14" hidden="1">
      <c r="A93" s="133">
        <v>55</v>
      </c>
      <c r="B93" s="87" t="s">
        <v>238</v>
      </c>
      <c r="C93" s="87" t="s">
        <v>239</v>
      </c>
      <c r="D93" s="87" t="s">
        <v>72</v>
      </c>
      <c r="E93" s="87">
        <v>79938423</v>
      </c>
      <c r="F93" s="87" t="s">
        <v>240</v>
      </c>
      <c r="G93" s="88">
        <v>53560000</v>
      </c>
      <c r="H93" s="87" t="s">
        <v>190</v>
      </c>
      <c r="I93" s="89" t="s">
        <v>191</v>
      </c>
      <c r="J93" s="90">
        <v>2024004250195</v>
      </c>
      <c r="K93" s="119" t="s">
        <v>192</v>
      </c>
      <c r="L93" s="89">
        <v>4600027707</v>
      </c>
      <c r="M93" s="91">
        <v>45680</v>
      </c>
      <c r="N93" s="127" t="s">
        <v>467</v>
      </c>
    </row>
    <row r="94" spans="1:14" hidden="1">
      <c r="A94" s="133">
        <v>56</v>
      </c>
      <c r="B94" s="87" t="s">
        <v>245</v>
      </c>
      <c r="C94" s="87" t="s">
        <v>246</v>
      </c>
      <c r="D94" s="87" t="s">
        <v>72</v>
      </c>
      <c r="E94" s="87">
        <v>10102148256</v>
      </c>
      <c r="F94" s="87" t="s">
        <v>247</v>
      </c>
      <c r="G94" s="88">
        <v>25235000</v>
      </c>
      <c r="H94" s="87" t="s">
        <v>74</v>
      </c>
      <c r="I94" s="89" t="s">
        <v>191</v>
      </c>
      <c r="J94" s="90">
        <v>2024004250195</v>
      </c>
      <c r="K94" s="119" t="s">
        <v>192</v>
      </c>
      <c r="L94" s="89">
        <v>4600027766</v>
      </c>
      <c r="M94" s="91">
        <v>45681</v>
      </c>
      <c r="N94" s="127" t="s">
        <v>467</v>
      </c>
    </row>
    <row r="95" spans="1:14" hidden="1">
      <c r="A95" s="133">
        <v>57</v>
      </c>
      <c r="B95" s="87" t="s">
        <v>252</v>
      </c>
      <c r="C95" s="87" t="s">
        <v>253</v>
      </c>
      <c r="D95" s="87" t="s">
        <v>72</v>
      </c>
      <c r="E95" s="87">
        <v>1073238141</v>
      </c>
      <c r="F95" s="87" t="s">
        <v>254</v>
      </c>
      <c r="G95" s="88">
        <v>61800000</v>
      </c>
      <c r="H95" s="87" t="s">
        <v>190</v>
      </c>
      <c r="I95" s="89" t="s">
        <v>191</v>
      </c>
      <c r="J95" s="90">
        <v>2024004250195</v>
      </c>
      <c r="K95" s="119" t="s">
        <v>192</v>
      </c>
      <c r="L95" s="89">
        <v>4600027814</v>
      </c>
      <c r="M95" s="91">
        <v>45681</v>
      </c>
      <c r="N95" s="127" t="s">
        <v>467</v>
      </c>
    </row>
    <row r="96" spans="1:14" hidden="1">
      <c r="A96" s="133">
        <v>58</v>
      </c>
      <c r="B96" s="87" t="s">
        <v>255</v>
      </c>
      <c r="C96" s="87" t="s">
        <v>256</v>
      </c>
      <c r="D96" s="87" t="s">
        <v>72</v>
      </c>
      <c r="E96" s="87">
        <v>801100486</v>
      </c>
      <c r="F96" s="87" t="s">
        <v>257</v>
      </c>
      <c r="G96" s="88">
        <v>61800000</v>
      </c>
      <c r="H96" s="87" t="s">
        <v>190</v>
      </c>
      <c r="I96" s="89" t="s">
        <v>191</v>
      </c>
      <c r="J96" s="90">
        <v>2024004250195</v>
      </c>
      <c r="K96" s="119" t="s">
        <v>192</v>
      </c>
      <c r="L96" s="89">
        <v>4600027816</v>
      </c>
      <c r="M96" s="91">
        <v>45681</v>
      </c>
      <c r="N96" s="127" t="s">
        <v>467</v>
      </c>
    </row>
    <row r="97" spans="1:14" hidden="1">
      <c r="A97" s="133">
        <v>59</v>
      </c>
      <c r="B97" s="87" t="s">
        <v>258</v>
      </c>
      <c r="C97" s="87" t="s">
        <v>259</v>
      </c>
      <c r="D97" s="87" t="s">
        <v>72</v>
      </c>
      <c r="E97" s="87">
        <v>35393269</v>
      </c>
      <c r="F97" s="87" t="s">
        <v>260</v>
      </c>
      <c r="G97" s="88">
        <v>36050000</v>
      </c>
      <c r="H97" s="87" t="s">
        <v>74</v>
      </c>
      <c r="I97" s="89" t="s">
        <v>191</v>
      </c>
      <c r="J97" s="90">
        <v>2024004250195</v>
      </c>
      <c r="K97" s="119" t="s">
        <v>192</v>
      </c>
      <c r="L97" s="89">
        <v>4600027946</v>
      </c>
      <c r="M97" s="91">
        <v>45685</v>
      </c>
      <c r="N97" s="127" t="s">
        <v>467</v>
      </c>
    </row>
    <row r="98" spans="1:14" hidden="1">
      <c r="A98" s="133">
        <v>60</v>
      </c>
      <c r="B98" s="87" t="s">
        <v>261</v>
      </c>
      <c r="C98" s="87" t="s">
        <v>262</v>
      </c>
      <c r="D98" s="87" t="s">
        <v>72</v>
      </c>
      <c r="E98" s="87">
        <v>52660997</v>
      </c>
      <c r="F98" s="87" t="s">
        <v>263</v>
      </c>
      <c r="G98" s="88">
        <v>49440000</v>
      </c>
      <c r="H98" s="87" t="s">
        <v>190</v>
      </c>
      <c r="I98" s="89" t="s">
        <v>191</v>
      </c>
      <c r="J98" s="90">
        <v>2024004250195</v>
      </c>
      <c r="K98" s="119" t="s">
        <v>192</v>
      </c>
      <c r="L98" s="89">
        <v>4600027948</v>
      </c>
      <c r="M98" s="91">
        <v>45685</v>
      </c>
      <c r="N98" s="127" t="s">
        <v>467</v>
      </c>
    </row>
    <row r="99" spans="1:14" hidden="1">
      <c r="A99" s="133">
        <v>61</v>
      </c>
      <c r="B99" s="87" t="s">
        <v>276</v>
      </c>
      <c r="C99" s="87" t="s">
        <v>277</v>
      </c>
      <c r="D99" s="87" t="s">
        <v>72</v>
      </c>
      <c r="E99" s="87">
        <v>1077975653</v>
      </c>
      <c r="F99" s="87" t="s">
        <v>278</v>
      </c>
      <c r="G99" s="88">
        <v>49440000</v>
      </c>
      <c r="H99" s="87" t="s">
        <v>190</v>
      </c>
      <c r="I99" s="89" t="s">
        <v>191</v>
      </c>
      <c r="J99" s="90">
        <v>2024004250195</v>
      </c>
      <c r="K99" s="119" t="s">
        <v>192</v>
      </c>
      <c r="L99" s="89">
        <v>4600028194</v>
      </c>
      <c r="M99" s="91">
        <v>45687</v>
      </c>
      <c r="N99" s="127" t="s">
        <v>467</v>
      </c>
    </row>
    <row r="100" spans="1:14" hidden="1">
      <c r="A100" s="133">
        <v>62</v>
      </c>
      <c r="B100" s="87" t="s">
        <v>289</v>
      </c>
      <c r="C100" s="87" t="s">
        <v>290</v>
      </c>
      <c r="D100" s="87" t="s">
        <v>72</v>
      </c>
      <c r="E100" s="87">
        <v>10732544300</v>
      </c>
      <c r="F100" s="87" t="s">
        <v>291</v>
      </c>
      <c r="G100" s="88">
        <v>36050000</v>
      </c>
      <c r="H100" s="87" t="s">
        <v>110</v>
      </c>
      <c r="I100" s="89" t="s">
        <v>191</v>
      </c>
      <c r="J100" s="90">
        <v>2024004250195</v>
      </c>
      <c r="K100" s="119" t="s">
        <v>192</v>
      </c>
      <c r="L100" s="89">
        <v>4600028498</v>
      </c>
      <c r="M100" s="91">
        <v>45693</v>
      </c>
      <c r="N100" s="127" t="s">
        <v>467</v>
      </c>
    </row>
    <row r="101" spans="1:14" hidden="1">
      <c r="A101" s="133">
        <v>63</v>
      </c>
      <c r="B101" s="87" t="s">
        <v>327</v>
      </c>
      <c r="C101" s="87" t="s">
        <v>328</v>
      </c>
      <c r="D101" s="87" t="s">
        <v>72</v>
      </c>
      <c r="E101" s="87">
        <v>1026554662</v>
      </c>
      <c r="F101" s="87" t="s">
        <v>329</v>
      </c>
      <c r="G101" s="88">
        <v>36050000</v>
      </c>
      <c r="H101" s="87" t="s">
        <v>110</v>
      </c>
      <c r="I101" s="89" t="s">
        <v>191</v>
      </c>
      <c r="J101" s="90">
        <v>2024004250195</v>
      </c>
      <c r="K101" s="119" t="s">
        <v>192</v>
      </c>
      <c r="L101" s="89">
        <v>4600028674</v>
      </c>
      <c r="M101" s="91">
        <v>45695</v>
      </c>
      <c r="N101" s="127" t="s">
        <v>467</v>
      </c>
    </row>
    <row r="102" spans="1:14" hidden="1">
      <c r="A102" s="133">
        <v>64</v>
      </c>
      <c r="B102" s="87" t="s">
        <v>330</v>
      </c>
      <c r="C102" s="87" t="s">
        <v>331</v>
      </c>
      <c r="D102" s="87" t="s">
        <v>72</v>
      </c>
      <c r="E102" s="87">
        <v>1069282726</v>
      </c>
      <c r="F102" s="87" t="s">
        <v>332</v>
      </c>
      <c r="G102" s="88">
        <v>28840000</v>
      </c>
      <c r="H102" s="87" t="s">
        <v>110</v>
      </c>
      <c r="I102" s="89" t="s">
        <v>191</v>
      </c>
      <c r="J102" s="90">
        <v>2024004250195</v>
      </c>
      <c r="K102" s="119" t="s">
        <v>192</v>
      </c>
      <c r="L102" s="89">
        <v>4600028678</v>
      </c>
      <c r="M102" s="91">
        <v>45695</v>
      </c>
      <c r="N102" s="127" t="s">
        <v>467</v>
      </c>
    </row>
    <row r="103" spans="1:14" hidden="1">
      <c r="A103" s="133">
        <v>65</v>
      </c>
      <c r="B103" s="87" t="s">
        <v>333</v>
      </c>
      <c r="C103" s="87" t="s">
        <v>334</v>
      </c>
      <c r="D103" s="87" t="s">
        <v>72</v>
      </c>
      <c r="E103" s="87">
        <v>1073163307</v>
      </c>
      <c r="F103" s="87" t="s">
        <v>335</v>
      </c>
      <c r="G103" s="88">
        <v>36050000</v>
      </c>
      <c r="H103" s="87" t="s">
        <v>110</v>
      </c>
      <c r="I103" s="89" t="s">
        <v>191</v>
      </c>
      <c r="J103" s="90">
        <v>2024004250195</v>
      </c>
      <c r="K103" s="119" t="s">
        <v>192</v>
      </c>
      <c r="L103" s="89">
        <v>4600028680</v>
      </c>
      <c r="M103" s="91">
        <v>45695</v>
      </c>
      <c r="N103" s="127" t="s">
        <v>467</v>
      </c>
    </row>
    <row r="104" spans="1:14" hidden="1">
      <c r="A104" s="133">
        <v>66</v>
      </c>
      <c r="B104" s="87" t="s">
        <v>336</v>
      </c>
      <c r="C104" s="87" t="s">
        <v>337</v>
      </c>
      <c r="D104" s="87" t="s">
        <v>72</v>
      </c>
      <c r="E104" s="87">
        <v>1069725815</v>
      </c>
      <c r="F104" s="87" t="s">
        <v>338</v>
      </c>
      <c r="G104" s="88">
        <v>36050000</v>
      </c>
      <c r="H104" s="87" t="s">
        <v>74</v>
      </c>
      <c r="I104" s="89" t="s">
        <v>191</v>
      </c>
      <c r="J104" s="90">
        <v>2024004250195</v>
      </c>
      <c r="K104" s="119" t="s">
        <v>192</v>
      </c>
      <c r="L104" s="89">
        <v>4600028789</v>
      </c>
      <c r="M104" s="91">
        <v>45698</v>
      </c>
      <c r="N104" s="127" t="s">
        <v>467</v>
      </c>
    </row>
    <row r="105" spans="1:14" hidden="1">
      <c r="A105" s="133">
        <v>67</v>
      </c>
      <c r="B105" s="87" t="s">
        <v>342</v>
      </c>
      <c r="C105" s="87" t="s">
        <v>343</v>
      </c>
      <c r="D105" s="87" t="s">
        <v>72</v>
      </c>
      <c r="E105" s="87">
        <v>79801518</v>
      </c>
      <c r="F105" s="87" t="s">
        <v>344</v>
      </c>
      <c r="G105" s="88">
        <v>61800000</v>
      </c>
      <c r="H105" s="87" t="s">
        <v>190</v>
      </c>
      <c r="I105" s="89" t="s">
        <v>191</v>
      </c>
      <c r="J105" s="90">
        <v>2024004250195</v>
      </c>
      <c r="K105" s="119" t="s">
        <v>192</v>
      </c>
      <c r="L105" s="89">
        <v>4600028797</v>
      </c>
      <c r="M105" s="91">
        <v>45698</v>
      </c>
      <c r="N105" s="127" t="s">
        <v>467</v>
      </c>
    </row>
    <row r="106" spans="1:14" hidden="1">
      <c r="A106" s="133">
        <v>68</v>
      </c>
      <c r="B106" s="87" t="s">
        <v>345</v>
      </c>
      <c r="C106" s="87" t="s">
        <v>346</v>
      </c>
      <c r="D106" s="87" t="s">
        <v>72</v>
      </c>
      <c r="E106" s="87">
        <v>20441495</v>
      </c>
      <c r="F106" s="87" t="s">
        <v>347</v>
      </c>
      <c r="G106" s="88">
        <v>36050000</v>
      </c>
      <c r="H106" s="87" t="s">
        <v>74</v>
      </c>
      <c r="I106" s="89" t="s">
        <v>191</v>
      </c>
      <c r="J106" s="90">
        <v>2024004250195</v>
      </c>
      <c r="K106" s="119" t="s">
        <v>192</v>
      </c>
      <c r="L106" s="89">
        <v>4600028802</v>
      </c>
      <c r="M106" s="91">
        <v>45698</v>
      </c>
      <c r="N106" s="127" t="s">
        <v>467</v>
      </c>
    </row>
    <row r="107" spans="1:14" hidden="1">
      <c r="A107" s="133">
        <v>69</v>
      </c>
      <c r="B107" s="87" t="s">
        <v>351</v>
      </c>
      <c r="C107" s="87" t="s">
        <v>352</v>
      </c>
      <c r="D107" s="87" t="s">
        <v>72</v>
      </c>
      <c r="E107" s="87">
        <v>10721908937</v>
      </c>
      <c r="F107" s="87" t="s">
        <v>353</v>
      </c>
      <c r="G107" s="88">
        <v>36050000</v>
      </c>
      <c r="H107" s="87" t="s">
        <v>74</v>
      </c>
      <c r="I107" s="89" t="s">
        <v>191</v>
      </c>
      <c r="J107" s="90">
        <v>2024004250195</v>
      </c>
      <c r="K107" s="119" t="s">
        <v>192</v>
      </c>
      <c r="L107" s="89">
        <v>4600028819</v>
      </c>
      <c r="M107" s="91">
        <v>45698</v>
      </c>
      <c r="N107" s="127" t="s">
        <v>467</v>
      </c>
    </row>
    <row r="108" spans="1:14" hidden="1">
      <c r="A108" s="133">
        <v>70</v>
      </c>
      <c r="B108" s="87" t="s">
        <v>354</v>
      </c>
      <c r="C108" s="87" t="s">
        <v>355</v>
      </c>
      <c r="D108" s="87" t="s">
        <v>72</v>
      </c>
      <c r="E108" s="87">
        <v>10036193599</v>
      </c>
      <c r="F108" s="87" t="s">
        <v>356</v>
      </c>
      <c r="G108" s="88">
        <v>36050000</v>
      </c>
      <c r="H108" s="87" t="s">
        <v>110</v>
      </c>
      <c r="I108" s="89" t="s">
        <v>191</v>
      </c>
      <c r="J108" s="90">
        <v>2024004250195</v>
      </c>
      <c r="K108" s="119" t="s">
        <v>192</v>
      </c>
      <c r="L108" s="89">
        <v>4600028879</v>
      </c>
      <c r="M108" s="91">
        <v>45700</v>
      </c>
      <c r="N108" s="127" t="s">
        <v>467</v>
      </c>
    </row>
    <row r="109" spans="1:14" hidden="1">
      <c r="A109" s="133">
        <v>71</v>
      </c>
      <c r="B109" s="87" t="s">
        <v>357</v>
      </c>
      <c r="C109" s="87" t="s">
        <v>358</v>
      </c>
      <c r="D109" s="87" t="s">
        <v>72</v>
      </c>
      <c r="E109" s="87">
        <v>798533335</v>
      </c>
      <c r="F109" s="87" t="s">
        <v>359</v>
      </c>
      <c r="G109" s="88">
        <v>36050000</v>
      </c>
      <c r="H109" s="87" t="s">
        <v>110</v>
      </c>
      <c r="I109" s="89" t="s">
        <v>191</v>
      </c>
      <c r="J109" s="90">
        <v>2024004250195</v>
      </c>
      <c r="K109" s="119" t="s">
        <v>192</v>
      </c>
      <c r="L109" s="89">
        <v>4600028880</v>
      </c>
      <c r="M109" s="91">
        <v>45700</v>
      </c>
      <c r="N109" s="127" t="s">
        <v>467</v>
      </c>
    </row>
    <row r="110" spans="1:14" hidden="1">
      <c r="A110" s="133">
        <v>72</v>
      </c>
      <c r="B110" s="87" t="s">
        <v>360</v>
      </c>
      <c r="C110" s="87" t="s">
        <v>361</v>
      </c>
      <c r="D110" s="87" t="s">
        <v>72</v>
      </c>
      <c r="E110" s="87">
        <v>1022986934</v>
      </c>
      <c r="F110" s="87" t="s">
        <v>362</v>
      </c>
      <c r="G110" s="88">
        <v>36050000</v>
      </c>
      <c r="H110" s="87" t="s">
        <v>110</v>
      </c>
      <c r="I110" s="89" t="s">
        <v>191</v>
      </c>
      <c r="J110" s="90">
        <v>2024004250195</v>
      </c>
      <c r="K110" s="119" t="s">
        <v>192</v>
      </c>
      <c r="L110" s="89">
        <v>4600028881</v>
      </c>
      <c r="M110" s="91">
        <v>45700</v>
      </c>
      <c r="N110" s="127" t="s">
        <v>467</v>
      </c>
    </row>
    <row r="111" spans="1:14" hidden="1">
      <c r="A111" s="133">
        <v>73</v>
      </c>
      <c r="B111" s="87" t="s">
        <v>363</v>
      </c>
      <c r="C111" s="87" t="s">
        <v>364</v>
      </c>
      <c r="D111" s="87" t="s">
        <v>72</v>
      </c>
      <c r="E111" s="87">
        <v>1072963104</v>
      </c>
      <c r="F111" s="87" t="s">
        <v>365</v>
      </c>
      <c r="G111" s="88">
        <v>49440000</v>
      </c>
      <c r="H111" s="87" t="s">
        <v>366</v>
      </c>
      <c r="I111" s="89" t="s">
        <v>191</v>
      </c>
      <c r="J111" s="90">
        <v>2024004250195</v>
      </c>
      <c r="K111" s="119" t="s">
        <v>192</v>
      </c>
      <c r="L111" s="89">
        <v>4600028883</v>
      </c>
      <c r="M111" s="91">
        <v>45700</v>
      </c>
      <c r="N111" s="127" t="s">
        <v>467</v>
      </c>
    </row>
    <row r="112" spans="1:14" hidden="1">
      <c r="A112" s="133">
        <v>74</v>
      </c>
      <c r="B112" s="87" t="s">
        <v>373</v>
      </c>
      <c r="C112" s="87" t="s">
        <v>374</v>
      </c>
      <c r="D112" s="87" t="s">
        <v>72</v>
      </c>
      <c r="E112" s="87">
        <v>10770870961</v>
      </c>
      <c r="F112" s="87" t="s">
        <v>375</v>
      </c>
      <c r="G112" s="88">
        <v>35875000</v>
      </c>
      <c r="H112" s="87" t="s">
        <v>110</v>
      </c>
      <c r="I112" s="89" t="s">
        <v>191</v>
      </c>
      <c r="J112" s="90">
        <v>2024004250195</v>
      </c>
      <c r="K112" s="119" t="s">
        <v>192</v>
      </c>
      <c r="L112" s="89">
        <v>4600028896</v>
      </c>
      <c r="M112" s="91">
        <v>45700</v>
      </c>
      <c r="N112" s="127" t="s">
        <v>467</v>
      </c>
    </row>
    <row r="113" spans="1:14" hidden="1">
      <c r="A113" s="133">
        <v>75</v>
      </c>
      <c r="B113" s="87" t="s">
        <v>376</v>
      </c>
      <c r="C113" s="87" t="s">
        <v>377</v>
      </c>
      <c r="D113" s="87" t="s">
        <v>72</v>
      </c>
      <c r="E113" s="87">
        <v>20905762</v>
      </c>
      <c r="F113" s="87" t="s">
        <v>378</v>
      </c>
      <c r="G113" s="88">
        <v>36050000</v>
      </c>
      <c r="H113" s="87" t="s">
        <v>110</v>
      </c>
      <c r="I113" s="89" t="s">
        <v>191</v>
      </c>
      <c r="J113" s="90">
        <v>2024004250195</v>
      </c>
      <c r="K113" s="119" t="s">
        <v>192</v>
      </c>
      <c r="L113" s="89">
        <v>4600028897</v>
      </c>
      <c r="M113" s="91">
        <v>45700</v>
      </c>
      <c r="N113" s="127" t="s">
        <v>467</v>
      </c>
    </row>
    <row r="114" spans="1:14" hidden="1">
      <c r="A114" s="133">
        <v>76</v>
      </c>
      <c r="B114" s="87" t="s">
        <v>379</v>
      </c>
      <c r="C114" s="87" t="s">
        <v>380</v>
      </c>
      <c r="D114" s="87" t="s">
        <v>72</v>
      </c>
      <c r="E114" s="87">
        <v>1019079649</v>
      </c>
      <c r="F114" s="87" t="s">
        <v>381</v>
      </c>
      <c r="G114" s="88">
        <v>42000000</v>
      </c>
      <c r="H114" s="87" t="s">
        <v>110</v>
      </c>
      <c r="I114" s="89" t="s">
        <v>191</v>
      </c>
      <c r="J114" s="90">
        <v>2024004250195</v>
      </c>
      <c r="K114" s="119" t="s">
        <v>192</v>
      </c>
      <c r="L114" s="89">
        <v>4600028899</v>
      </c>
      <c r="M114" s="91">
        <v>45700</v>
      </c>
      <c r="N114" s="127" t="s">
        <v>467</v>
      </c>
    </row>
    <row r="115" spans="1:14" hidden="1">
      <c r="A115" s="133">
        <v>77</v>
      </c>
      <c r="B115" s="87" t="s">
        <v>382</v>
      </c>
      <c r="C115" s="87" t="s">
        <v>383</v>
      </c>
      <c r="D115" s="87" t="s">
        <v>72</v>
      </c>
      <c r="E115" s="87">
        <v>52656444</v>
      </c>
      <c r="F115" s="87" t="s">
        <v>384</v>
      </c>
      <c r="G115" s="88">
        <v>36050000</v>
      </c>
      <c r="H115" s="87" t="s">
        <v>110</v>
      </c>
      <c r="I115" s="89" t="s">
        <v>191</v>
      </c>
      <c r="J115" s="90">
        <v>2024004250195</v>
      </c>
      <c r="K115" s="119" t="s">
        <v>192</v>
      </c>
      <c r="L115" s="89">
        <v>4600029025</v>
      </c>
      <c r="M115" s="91">
        <v>45700</v>
      </c>
      <c r="N115" s="127" t="s">
        <v>467</v>
      </c>
    </row>
    <row r="116" spans="1:14" hidden="1">
      <c r="A116" s="133">
        <v>78</v>
      </c>
      <c r="B116" s="87" t="s">
        <v>385</v>
      </c>
      <c r="C116" s="87" t="s">
        <v>386</v>
      </c>
      <c r="D116" s="87" t="s">
        <v>72</v>
      </c>
      <c r="E116" s="87">
        <v>1077973071</v>
      </c>
      <c r="F116" s="87" t="s">
        <v>387</v>
      </c>
      <c r="G116" s="88">
        <v>36050000</v>
      </c>
      <c r="H116" s="87" t="s">
        <v>110</v>
      </c>
      <c r="I116" s="89" t="s">
        <v>191</v>
      </c>
      <c r="J116" s="90">
        <v>2024004250195</v>
      </c>
      <c r="K116" s="119" t="s">
        <v>192</v>
      </c>
      <c r="L116" s="89">
        <v>4600029032</v>
      </c>
      <c r="M116" s="91">
        <v>45700</v>
      </c>
      <c r="N116" s="127" t="s">
        <v>467</v>
      </c>
    </row>
    <row r="117" spans="1:14" hidden="1">
      <c r="A117" s="133">
        <v>79</v>
      </c>
      <c r="B117" s="87" t="s">
        <v>388</v>
      </c>
      <c r="C117" s="87" t="s">
        <v>389</v>
      </c>
      <c r="D117" s="87" t="s">
        <v>72</v>
      </c>
      <c r="E117" s="87">
        <v>3096981</v>
      </c>
      <c r="F117" s="87" t="s">
        <v>390</v>
      </c>
      <c r="G117" s="88">
        <v>25235000</v>
      </c>
      <c r="H117" s="87" t="s">
        <v>74</v>
      </c>
      <c r="I117" s="89" t="s">
        <v>191</v>
      </c>
      <c r="J117" s="90">
        <v>2024004250195</v>
      </c>
      <c r="K117" s="119" t="s">
        <v>192</v>
      </c>
      <c r="L117" s="89">
        <v>4600029062</v>
      </c>
      <c r="M117" s="91">
        <v>45700</v>
      </c>
      <c r="N117" s="127" t="s">
        <v>467</v>
      </c>
    </row>
    <row r="118" spans="1:14" hidden="1">
      <c r="A118" s="133">
        <v>80</v>
      </c>
      <c r="B118" s="87" t="s">
        <v>394</v>
      </c>
      <c r="C118" s="87" t="s">
        <v>395</v>
      </c>
      <c r="D118" s="87" t="s">
        <v>72</v>
      </c>
      <c r="E118" s="87">
        <v>1072895737</v>
      </c>
      <c r="F118" s="87" t="s">
        <v>396</v>
      </c>
      <c r="G118" s="88">
        <v>39655000</v>
      </c>
      <c r="H118" s="87" t="s">
        <v>74</v>
      </c>
      <c r="I118" s="89" t="s">
        <v>191</v>
      </c>
      <c r="J118" s="90">
        <v>2024004250195</v>
      </c>
      <c r="K118" s="119" t="s">
        <v>192</v>
      </c>
      <c r="L118" s="89">
        <v>4600029072</v>
      </c>
      <c r="M118" s="91">
        <v>45700</v>
      </c>
      <c r="N118" s="127" t="s">
        <v>467</v>
      </c>
    </row>
    <row r="119" spans="1:14" hidden="1">
      <c r="A119" s="133">
        <v>81</v>
      </c>
      <c r="B119" s="87" t="s">
        <v>413</v>
      </c>
      <c r="C119" s="87" t="s">
        <v>414</v>
      </c>
      <c r="D119" s="87" t="s">
        <v>72</v>
      </c>
      <c r="E119" s="87">
        <v>10709732308</v>
      </c>
      <c r="F119" s="87" t="s">
        <v>415</v>
      </c>
      <c r="G119" s="88">
        <v>49440000</v>
      </c>
      <c r="H119" s="87" t="s">
        <v>366</v>
      </c>
      <c r="I119" s="89" t="s">
        <v>191</v>
      </c>
      <c r="J119" s="90">
        <v>2024004250195</v>
      </c>
      <c r="K119" s="119" t="s">
        <v>192</v>
      </c>
      <c r="L119" s="89">
        <v>4600029153</v>
      </c>
      <c r="M119" s="91">
        <v>45702</v>
      </c>
      <c r="N119" s="127" t="s">
        <v>467</v>
      </c>
    </row>
    <row r="120" spans="1:14" hidden="1">
      <c r="A120" s="133">
        <v>82</v>
      </c>
      <c r="B120" s="87" t="s">
        <v>419</v>
      </c>
      <c r="C120" s="87" t="s">
        <v>420</v>
      </c>
      <c r="D120" s="87" t="s">
        <v>72</v>
      </c>
      <c r="E120" s="87">
        <v>1073241004</v>
      </c>
      <c r="F120" s="87" t="s">
        <v>421</v>
      </c>
      <c r="G120" s="88">
        <v>36050000</v>
      </c>
      <c r="H120" s="87" t="s">
        <v>110</v>
      </c>
      <c r="I120" s="89" t="s">
        <v>191</v>
      </c>
      <c r="J120" s="90">
        <v>2024004250195</v>
      </c>
      <c r="K120" s="119" t="s">
        <v>192</v>
      </c>
      <c r="L120" s="89">
        <v>4600029458</v>
      </c>
      <c r="M120" s="91">
        <v>45708</v>
      </c>
      <c r="N120" s="127" t="s">
        <v>467</v>
      </c>
    </row>
    <row r="121" spans="1:14" hidden="1">
      <c r="A121" s="133">
        <v>83</v>
      </c>
      <c r="B121" s="87" t="s">
        <v>422</v>
      </c>
      <c r="C121" s="87" t="s">
        <v>290</v>
      </c>
      <c r="D121" s="87" t="s">
        <v>72</v>
      </c>
      <c r="E121" s="87">
        <v>10731636148</v>
      </c>
      <c r="F121" s="87" t="s">
        <v>423</v>
      </c>
      <c r="G121" s="88">
        <v>36050000</v>
      </c>
      <c r="H121" s="87" t="s">
        <v>74</v>
      </c>
      <c r="I121" s="89" t="s">
        <v>191</v>
      </c>
      <c r="J121" s="90">
        <v>2024004250195</v>
      </c>
      <c r="K121" s="119" t="s">
        <v>192</v>
      </c>
      <c r="L121" s="89">
        <v>4600029508</v>
      </c>
      <c r="M121" s="91">
        <v>45709</v>
      </c>
      <c r="N121" s="127" t="s">
        <v>467</v>
      </c>
    </row>
    <row r="122" spans="1:14" hidden="1">
      <c r="A122" s="133">
        <v>84</v>
      </c>
      <c r="B122" s="87" t="s">
        <v>430</v>
      </c>
      <c r="C122" s="87" t="s">
        <v>431</v>
      </c>
      <c r="D122" s="87" t="s">
        <v>72</v>
      </c>
      <c r="E122" s="87">
        <v>28538561</v>
      </c>
      <c r="F122" s="87" t="s">
        <v>432</v>
      </c>
      <c r="G122" s="88">
        <v>36050000</v>
      </c>
      <c r="H122" s="87" t="s">
        <v>433</v>
      </c>
      <c r="I122" s="89" t="s">
        <v>191</v>
      </c>
      <c r="J122" s="90">
        <v>2024004250195</v>
      </c>
      <c r="K122" s="119" t="s">
        <v>192</v>
      </c>
      <c r="L122" s="89">
        <v>4600029590</v>
      </c>
      <c r="M122" s="91">
        <v>45709</v>
      </c>
      <c r="N122" s="127" t="s">
        <v>467</v>
      </c>
    </row>
    <row r="123" spans="1:14" hidden="1">
      <c r="A123" s="133">
        <v>85</v>
      </c>
      <c r="B123" s="87" t="s">
        <v>434</v>
      </c>
      <c r="C123" s="87" t="s">
        <v>435</v>
      </c>
      <c r="D123" s="87" t="s">
        <v>72</v>
      </c>
      <c r="E123" s="87">
        <v>52487835</v>
      </c>
      <c r="F123" s="87" t="s">
        <v>436</v>
      </c>
      <c r="G123" s="88">
        <v>25235000</v>
      </c>
      <c r="H123" s="87" t="s">
        <v>110</v>
      </c>
      <c r="I123" s="89" t="s">
        <v>191</v>
      </c>
      <c r="J123" s="90">
        <v>2024004250195</v>
      </c>
      <c r="K123" s="119" t="s">
        <v>192</v>
      </c>
      <c r="L123" s="89">
        <v>4600029874</v>
      </c>
      <c r="M123" s="91">
        <v>45715</v>
      </c>
      <c r="N123" s="127" t="s">
        <v>467</v>
      </c>
    </row>
    <row r="124" spans="1:14" hidden="1">
      <c r="A124" s="133">
        <v>86</v>
      </c>
      <c r="B124" s="87" t="s">
        <v>441</v>
      </c>
      <c r="C124" s="87" t="s">
        <v>442</v>
      </c>
      <c r="D124" s="87" t="s">
        <v>72</v>
      </c>
      <c r="E124" s="87">
        <v>521039504</v>
      </c>
      <c r="F124" s="87" t="s">
        <v>443</v>
      </c>
      <c r="G124" s="88">
        <v>54075000</v>
      </c>
      <c r="H124" s="87" t="s">
        <v>433</v>
      </c>
      <c r="I124" s="89" t="s">
        <v>191</v>
      </c>
      <c r="J124" s="90">
        <v>2024004250195</v>
      </c>
      <c r="K124" s="119" t="s">
        <v>192</v>
      </c>
      <c r="L124" s="89">
        <v>4600030500</v>
      </c>
      <c r="M124" s="91">
        <v>45748</v>
      </c>
      <c r="N124" s="127" t="s">
        <v>467</v>
      </c>
    </row>
    <row r="125" spans="1:14" hidden="1">
      <c r="A125" s="133">
        <v>91</v>
      </c>
      <c r="B125" s="92" t="s">
        <v>391</v>
      </c>
      <c r="C125" s="92" t="s">
        <v>392</v>
      </c>
      <c r="D125" s="92" t="s">
        <v>72</v>
      </c>
      <c r="E125" s="92">
        <v>20532730</v>
      </c>
      <c r="F125" s="92" t="s">
        <v>393</v>
      </c>
      <c r="G125" s="93">
        <v>25750000</v>
      </c>
      <c r="H125" s="92" t="s">
        <v>84</v>
      </c>
      <c r="I125" s="94" t="s">
        <v>75</v>
      </c>
      <c r="J125" s="95">
        <v>2024004250194</v>
      </c>
      <c r="K125" s="120" t="s">
        <v>272</v>
      </c>
      <c r="L125" s="94">
        <v>4600029069</v>
      </c>
      <c r="M125" s="96">
        <v>45700</v>
      </c>
      <c r="N125" s="132" t="s">
        <v>30</v>
      </c>
    </row>
    <row r="126" spans="1:14" hidden="1">
      <c r="A126" s="133">
        <v>87</v>
      </c>
      <c r="B126" s="92" t="s">
        <v>268</v>
      </c>
      <c r="C126" s="92" t="s">
        <v>269</v>
      </c>
      <c r="D126" s="92" t="s">
        <v>72</v>
      </c>
      <c r="E126" s="92">
        <v>1032482554</v>
      </c>
      <c r="F126" s="92" t="s">
        <v>270</v>
      </c>
      <c r="G126" s="93">
        <v>25750000</v>
      </c>
      <c r="H126" s="92" t="s">
        <v>271</v>
      </c>
      <c r="I126" s="94" t="s">
        <v>75</v>
      </c>
      <c r="J126" s="95">
        <v>2024004250194</v>
      </c>
      <c r="K126" s="120" t="s">
        <v>272</v>
      </c>
      <c r="L126" s="94">
        <v>4600028096</v>
      </c>
      <c r="M126" s="96">
        <v>45687</v>
      </c>
      <c r="N126" s="132" t="s">
        <v>31</v>
      </c>
    </row>
    <row r="127" spans="1:14" hidden="1">
      <c r="A127" s="133">
        <v>90</v>
      </c>
      <c r="B127" s="92" t="s">
        <v>339</v>
      </c>
      <c r="C127" s="92" t="s">
        <v>340</v>
      </c>
      <c r="D127" s="92" t="s">
        <v>72</v>
      </c>
      <c r="E127" s="92">
        <v>1073253242</v>
      </c>
      <c r="F127" s="92" t="s">
        <v>341</v>
      </c>
      <c r="G127" s="93">
        <v>25750000</v>
      </c>
      <c r="H127" s="92" t="s">
        <v>84</v>
      </c>
      <c r="I127" s="94" t="s">
        <v>75</v>
      </c>
      <c r="J127" s="95">
        <v>2024004250194</v>
      </c>
      <c r="K127" s="120" t="s">
        <v>272</v>
      </c>
      <c r="L127" s="94">
        <v>4600028793</v>
      </c>
      <c r="M127" s="96">
        <v>45698</v>
      </c>
      <c r="N127" s="132" t="s">
        <v>31</v>
      </c>
    </row>
    <row r="128" spans="1:14" hidden="1">
      <c r="A128" s="133">
        <v>88</v>
      </c>
      <c r="B128" s="92" t="s">
        <v>273</v>
      </c>
      <c r="C128" s="92" t="s">
        <v>274</v>
      </c>
      <c r="D128" s="92" t="s">
        <v>72</v>
      </c>
      <c r="E128" s="92">
        <v>20923739</v>
      </c>
      <c r="F128" s="92" t="s">
        <v>275</v>
      </c>
      <c r="G128" s="93">
        <v>25750000</v>
      </c>
      <c r="H128" s="92" t="s">
        <v>271</v>
      </c>
      <c r="I128" s="94" t="s">
        <v>75</v>
      </c>
      <c r="J128" s="95">
        <v>2024004250194</v>
      </c>
      <c r="K128" s="120" t="s">
        <v>272</v>
      </c>
      <c r="L128" s="94">
        <v>4600028097</v>
      </c>
      <c r="M128" s="96">
        <v>45687</v>
      </c>
      <c r="N128" s="132" t="s">
        <v>33</v>
      </c>
    </row>
    <row r="129" spans="1:14" hidden="1">
      <c r="A129" s="133">
        <v>89</v>
      </c>
      <c r="B129" s="92" t="s">
        <v>286</v>
      </c>
      <c r="C129" s="92" t="s">
        <v>287</v>
      </c>
      <c r="D129" s="92" t="s">
        <v>72</v>
      </c>
      <c r="E129" s="92">
        <v>1074929277</v>
      </c>
      <c r="F129" s="92" t="s">
        <v>288</v>
      </c>
      <c r="G129" s="93">
        <v>25750000</v>
      </c>
      <c r="H129" s="92" t="s">
        <v>97</v>
      </c>
      <c r="I129" s="94" t="s">
        <v>75</v>
      </c>
      <c r="J129" s="95">
        <v>2024004250194</v>
      </c>
      <c r="K129" s="120" t="s">
        <v>272</v>
      </c>
      <c r="L129" s="94">
        <v>4600028447</v>
      </c>
      <c r="M129" s="96">
        <v>45692</v>
      </c>
      <c r="N129" s="132" t="s">
        <v>33</v>
      </c>
    </row>
    <row r="130" spans="1:14" hidden="1">
      <c r="A130" s="133">
        <v>92</v>
      </c>
      <c r="B130" s="97" t="s">
        <v>444</v>
      </c>
      <c r="C130" s="97" t="s">
        <v>445</v>
      </c>
      <c r="D130" s="97" t="s">
        <v>72</v>
      </c>
      <c r="E130" s="97">
        <v>522684572</v>
      </c>
      <c r="F130" s="97" t="s">
        <v>446</v>
      </c>
      <c r="G130" s="98">
        <v>35750000</v>
      </c>
      <c r="H130" s="97" t="s">
        <v>447</v>
      </c>
      <c r="I130" s="99" t="s">
        <v>176</v>
      </c>
      <c r="J130" s="100">
        <v>2024004250193</v>
      </c>
      <c r="K130" s="121" t="s">
        <v>448</v>
      </c>
      <c r="L130" s="99">
        <v>4600030734</v>
      </c>
      <c r="M130" s="101">
        <v>45769</v>
      </c>
      <c r="N130" s="128" t="s">
        <v>41</v>
      </c>
    </row>
    <row r="131" spans="1:14" hidden="1">
      <c r="A131" s="133">
        <v>93</v>
      </c>
      <c r="B131" s="97" t="s">
        <v>248</v>
      </c>
      <c r="C131" s="97" t="s">
        <v>249</v>
      </c>
      <c r="D131" s="97" t="s">
        <v>72</v>
      </c>
      <c r="E131" s="97">
        <v>11439810965</v>
      </c>
      <c r="F131" s="97" t="s">
        <v>250</v>
      </c>
      <c r="G131" s="98">
        <v>36050000</v>
      </c>
      <c r="H131" s="97" t="s">
        <v>74</v>
      </c>
      <c r="I131" s="99" t="s">
        <v>75</v>
      </c>
      <c r="J131" s="100">
        <v>2024004250193</v>
      </c>
      <c r="K131" s="121" t="s">
        <v>251</v>
      </c>
      <c r="L131" s="99">
        <v>4600027769</v>
      </c>
      <c r="M131" s="101">
        <v>45681</v>
      </c>
      <c r="N131" s="128" t="s">
        <v>41</v>
      </c>
    </row>
    <row r="132" spans="1:14" hidden="1">
      <c r="A132" s="133">
        <v>94</v>
      </c>
      <c r="B132" s="97" t="s">
        <v>279</v>
      </c>
      <c r="C132" s="97" t="s">
        <v>280</v>
      </c>
      <c r="D132" s="97" t="s">
        <v>72</v>
      </c>
      <c r="E132" s="97">
        <v>52719026</v>
      </c>
      <c r="F132" s="97" t="s">
        <v>281</v>
      </c>
      <c r="G132" s="98">
        <v>36050000</v>
      </c>
      <c r="H132" s="97" t="s">
        <v>74</v>
      </c>
      <c r="I132" s="99" t="s">
        <v>75</v>
      </c>
      <c r="J132" s="100">
        <v>2024004250193</v>
      </c>
      <c r="K132" s="121" t="s">
        <v>251</v>
      </c>
      <c r="L132" s="99">
        <v>4600028306</v>
      </c>
      <c r="M132" s="101">
        <v>45691</v>
      </c>
      <c r="N132" s="128" t="s">
        <v>41</v>
      </c>
    </row>
    <row r="133" spans="1:14" hidden="1">
      <c r="A133" s="133">
        <v>95</v>
      </c>
      <c r="B133" s="97" t="s">
        <v>292</v>
      </c>
      <c r="C133" s="97" t="s">
        <v>293</v>
      </c>
      <c r="D133" s="97" t="s">
        <v>72</v>
      </c>
      <c r="E133" s="97">
        <v>1020712755</v>
      </c>
      <c r="F133" s="97" t="s">
        <v>294</v>
      </c>
      <c r="G133" s="98">
        <v>36050000</v>
      </c>
      <c r="H133" s="97" t="s">
        <v>110</v>
      </c>
      <c r="I133" s="99" t="s">
        <v>75</v>
      </c>
      <c r="J133" s="100">
        <v>2024004250193</v>
      </c>
      <c r="K133" s="121" t="s">
        <v>251</v>
      </c>
      <c r="L133" s="99">
        <v>4600028499</v>
      </c>
      <c r="M133" s="101">
        <v>45693</v>
      </c>
      <c r="N133" s="128" t="s">
        <v>41</v>
      </c>
    </row>
    <row r="134" spans="1:14" hidden="1">
      <c r="A134" s="133">
        <v>97</v>
      </c>
      <c r="B134" s="97" t="s">
        <v>416</v>
      </c>
      <c r="C134" s="97" t="s">
        <v>417</v>
      </c>
      <c r="D134" s="97" t="s">
        <v>72</v>
      </c>
      <c r="E134" s="97">
        <v>21088395</v>
      </c>
      <c r="F134" s="97" t="s">
        <v>418</v>
      </c>
      <c r="G134" s="98">
        <v>36050000</v>
      </c>
      <c r="H134" s="97" t="s">
        <v>110</v>
      </c>
      <c r="I134" s="99" t="s">
        <v>75</v>
      </c>
      <c r="J134" s="100">
        <v>2024004250193</v>
      </c>
      <c r="K134" s="121" t="s">
        <v>251</v>
      </c>
      <c r="L134" s="99">
        <v>4600029329</v>
      </c>
      <c r="M134" s="101">
        <v>45706</v>
      </c>
      <c r="N134" s="128" t="s">
        <v>41</v>
      </c>
    </row>
    <row r="135" spans="1:14" hidden="1">
      <c r="A135" s="133">
        <v>98</v>
      </c>
      <c r="B135" s="97" t="s">
        <v>449</v>
      </c>
      <c r="C135" s="97" t="s">
        <v>450</v>
      </c>
      <c r="D135" s="97" t="s">
        <v>72</v>
      </c>
      <c r="E135" s="97">
        <v>1071631007</v>
      </c>
      <c r="F135" s="97" t="s">
        <v>451</v>
      </c>
      <c r="G135" s="98">
        <v>36050000</v>
      </c>
      <c r="H135" s="97" t="s">
        <v>433</v>
      </c>
      <c r="I135" s="99" t="s">
        <v>75</v>
      </c>
      <c r="J135" s="100">
        <v>2024004250193</v>
      </c>
      <c r="K135" s="121" t="s">
        <v>251</v>
      </c>
      <c r="L135" s="99">
        <v>4600030845</v>
      </c>
      <c r="M135" s="101">
        <v>45777</v>
      </c>
      <c r="N135" s="128" t="s">
        <v>41</v>
      </c>
    </row>
    <row r="136" spans="1:14" hidden="1">
      <c r="A136" s="133">
        <v>96</v>
      </c>
      <c r="B136" s="97" t="s">
        <v>301</v>
      </c>
      <c r="C136" s="97" t="s">
        <v>302</v>
      </c>
      <c r="D136" s="97" t="s">
        <v>72</v>
      </c>
      <c r="E136" s="97">
        <v>51984673</v>
      </c>
      <c r="F136" s="97" t="s">
        <v>303</v>
      </c>
      <c r="G136" s="98">
        <v>37080000</v>
      </c>
      <c r="H136" s="97" t="s">
        <v>144</v>
      </c>
      <c r="I136" s="99" t="s">
        <v>75</v>
      </c>
      <c r="J136" s="100">
        <v>2024004250193</v>
      </c>
      <c r="K136" s="121" t="s">
        <v>251</v>
      </c>
      <c r="L136" s="99">
        <v>4600028528</v>
      </c>
      <c r="M136" s="101">
        <v>45693</v>
      </c>
      <c r="N136" s="128" t="s">
        <v>40</v>
      </c>
    </row>
    <row r="137" spans="1:14" hidden="1">
      <c r="A137" s="133">
        <v>100</v>
      </c>
      <c r="B137" s="102" t="s">
        <v>459</v>
      </c>
      <c r="C137" s="102" t="s">
        <v>460</v>
      </c>
      <c r="D137" s="102" t="s">
        <v>180</v>
      </c>
      <c r="E137" s="102">
        <v>8600667674</v>
      </c>
      <c r="F137" s="102" t="s">
        <v>461</v>
      </c>
      <c r="G137" s="103">
        <v>300000000</v>
      </c>
      <c r="H137" s="102" t="s">
        <v>462</v>
      </c>
      <c r="I137" s="104" t="s">
        <v>75</v>
      </c>
      <c r="J137" s="105">
        <v>2024004250191</v>
      </c>
      <c r="K137" s="122" t="s">
        <v>400</v>
      </c>
      <c r="L137" s="104">
        <v>4600031111</v>
      </c>
      <c r="M137" s="106">
        <v>45800</v>
      </c>
      <c r="N137" s="129" t="s">
        <v>50</v>
      </c>
    </row>
    <row r="138" spans="1:14" hidden="1">
      <c r="A138" s="133">
        <v>99</v>
      </c>
      <c r="B138" s="102" t="s">
        <v>397</v>
      </c>
      <c r="C138" s="102" t="s">
        <v>398</v>
      </c>
      <c r="D138" s="102" t="s">
        <v>72</v>
      </c>
      <c r="E138" s="102">
        <v>10732477685</v>
      </c>
      <c r="F138" s="102" t="s">
        <v>399</v>
      </c>
      <c r="G138" s="103">
        <v>36050000</v>
      </c>
      <c r="H138" s="102" t="s">
        <v>110</v>
      </c>
      <c r="I138" s="104" t="s">
        <v>75</v>
      </c>
      <c r="J138" s="105">
        <v>2024004250191</v>
      </c>
      <c r="K138" s="122" t="s">
        <v>400</v>
      </c>
      <c r="L138" s="104">
        <v>4600029075</v>
      </c>
      <c r="M138" s="106">
        <v>45701</v>
      </c>
      <c r="N138" s="129" t="s">
        <v>45</v>
      </c>
    </row>
    <row r="139" spans="1:14" hidden="1">
      <c r="A139" s="133">
        <v>102</v>
      </c>
      <c r="B139" s="107" t="s">
        <v>282</v>
      </c>
      <c r="C139" s="107" t="s">
        <v>283</v>
      </c>
      <c r="D139" s="107" t="s">
        <v>72</v>
      </c>
      <c r="E139" s="107">
        <v>1010067251</v>
      </c>
      <c r="F139" s="107" t="s">
        <v>284</v>
      </c>
      <c r="G139" s="108">
        <v>21630000</v>
      </c>
      <c r="H139" s="107" t="s">
        <v>285</v>
      </c>
      <c r="I139" s="109" t="s">
        <v>75</v>
      </c>
      <c r="J139" s="110">
        <v>2024004250194</v>
      </c>
      <c r="K139" s="123" t="s">
        <v>267</v>
      </c>
      <c r="L139" s="109">
        <v>4600028445</v>
      </c>
      <c r="M139" s="111">
        <v>45693</v>
      </c>
      <c r="N139" s="130" t="s">
        <v>35</v>
      </c>
    </row>
    <row r="140" spans="1:14" hidden="1">
      <c r="A140" s="133">
        <v>104</v>
      </c>
      <c r="B140" s="107" t="s">
        <v>318</v>
      </c>
      <c r="C140" s="107" t="s">
        <v>319</v>
      </c>
      <c r="D140" s="107" t="s">
        <v>72</v>
      </c>
      <c r="E140" s="107">
        <v>115108108</v>
      </c>
      <c r="F140" s="107" t="s">
        <v>320</v>
      </c>
      <c r="G140" s="108">
        <v>21630000</v>
      </c>
      <c r="H140" s="107" t="s">
        <v>144</v>
      </c>
      <c r="I140" s="109" t="s">
        <v>75</v>
      </c>
      <c r="J140" s="110">
        <v>2024004250194</v>
      </c>
      <c r="K140" s="123" t="s">
        <v>267</v>
      </c>
      <c r="L140" s="109">
        <v>4600028667</v>
      </c>
      <c r="M140" s="111">
        <v>45695</v>
      </c>
      <c r="N140" s="130" t="s">
        <v>35</v>
      </c>
    </row>
    <row r="141" spans="1:14" hidden="1">
      <c r="A141" s="133">
        <v>101</v>
      </c>
      <c r="B141" s="107" t="s">
        <v>264</v>
      </c>
      <c r="C141" s="107" t="s">
        <v>265</v>
      </c>
      <c r="D141" s="107" t="s">
        <v>72</v>
      </c>
      <c r="E141" s="107">
        <v>10265713031</v>
      </c>
      <c r="F141" s="107" t="s">
        <v>266</v>
      </c>
      <c r="G141" s="108">
        <v>35875000</v>
      </c>
      <c r="H141" s="107" t="s">
        <v>74</v>
      </c>
      <c r="I141" s="109" t="s">
        <v>75</v>
      </c>
      <c r="J141" s="110">
        <v>2024004250194</v>
      </c>
      <c r="K141" s="123" t="s">
        <v>267</v>
      </c>
      <c r="L141" s="109">
        <v>4600028037</v>
      </c>
      <c r="M141" s="111">
        <v>45686</v>
      </c>
      <c r="N141" s="130" t="s">
        <v>31</v>
      </c>
    </row>
    <row r="142" spans="1:14" hidden="1">
      <c r="A142" s="133">
        <v>103</v>
      </c>
      <c r="B142" s="107" t="s">
        <v>308</v>
      </c>
      <c r="C142" s="107" t="s">
        <v>309</v>
      </c>
      <c r="D142" s="107" t="s">
        <v>72</v>
      </c>
      <c r="E142" s="107">
        <v>523786531</v>
      </c>
      <c r="F142" s="107" t="s">
        <v>310</v>
      </c>
      <c r="G142" s="108">
        <v>36050000</v>
      </c>
      <c r="H142" s="107" t="s">
        <v>110</v>
      </c>
      <c r="I142" s="109" t="s">
        <v>75</v>
      </c>
      <c r="J142" s="110">
        <v>2024004250194</v>
      </c>
      <c r="K142" s="123" t="s">
        <v>267</v>
      </c>
      <c r="L142" s="109">
        <v>4600028589</v>
      </c>
      <c r="M142" s="111">
        <v>45693</v>
      </c>
      <c r="N142" s="130" t="s">
        <v>31</v>
      </c>
    </row>
    <row r="143" spans="1:14" hidden="1">
      <c r="A143" s="133">
        <v>105</v>
      </c>
      <c r="B143" s="107" t="s">
        <v>321</v>
      </c>
      <c r="C143" s="107" t="s">
        <v>322</v>
      </c>
      <c r="D143" s="107" t="s">
        <v>72</v>
      </c>
      <c r="E143" s="107">
        <v>20774851</v>
      </c>
      <c r="F143" s="107" t="s">
        <v>323</v>
      </c>
      <c r="G143" s="108">
        <v>36050000</v>
      </c>
      <c r="H143" s="107" t="s">
        <v>110</v>
      </c>
      <c r="I143" s="109" t="s">
        <v>75</v>
      </c>
      <c r="J143" s="110">
        <v>2024004250194</v>
      </c>
      <c r="K143" s="123" t="s">
        <v>267</v>
      </c>
      <c r="L143" s="109">
        <v>4600028668</v>
      </c>
      <c r="M143" s="111">
        <v>45695</v>
      </c>
      <c r="N143" s="130" t="s">
        <v>31</v>
      </c>
    </row>
    <row r="144" spans="1:14">
      <c r="A144" s="133">
        <v>114</v>
      </c>
      <c r="B144" s="112" t="s">
        <v>370</v>
      </c>
      <c r="C144" s="112" t="s">
        <v>371</v>
      </c>
      <c r="D144" s="112" t="s">
        <v>72</v>
      </c>
      <c r="E144" s="112">
        <v>2997370</v>
      </c>
      <c r="F144" s="112" t="s">
        <v>372</v>
      </c>
      <c r="G144" s="113">
        <v>25750000</v>
      </c>
      <c r="H144" s="112" t="s">
        <v>97</v>
      </c>
      <c r="I144" s="114" t="s">
        <v>75</v>
      </c>
      <c r="J144" s="115">
        <v>2024004250190</v>
      </c>
      <c r="K144" s="124" t="s">
        <v>307</v>
      </c>
      <c r="L144" s="114">
        <v>4600028889</v>
      </c>
      <c r="M144" s="116">
        <v>45700</v>
      </c>
      <c r="N144" s="131" t="s">
        <v>52</v>
      </c>
    </row>
    <row r="145" spans="1:14">
      <c r="A145" s="133">
        <v>115</v>
      </c>
      <c r="B145" s="112" t="s">
        <v>401</v>
      </c>
      <c r="C145" s="112" t="s">
        <v>402</v>
      </c>
      <c r="D145" s="112" t="s">
        <v>72</v>
      </c>
      <c r="E145" s="112">
        <v>3028488</v>
      </c>
      <c r="F145" s="112" t="s">
        <v>403</v>
      </c>
      <c r="G145" s="113">
        <v>25235000</v>
      </c>
      <c r="H145" s="112" t="s">
        <v>110</v>
      </c>
      <c r="I145" s="114" t="s">
        <v>75</v>
      </c>
      <c r="J145" s="115">
        <v>2024004250190</v>
      </c>
      <c r="K145" s="124" t="s">
        <v>307</v>
      </c>
      <c r="L145" s="114">
        <v>4600029076</v>
      </c>
      <c r="M145" s="116">
        <v>45701</v>
      </c>
      <c r="N145" s="131" t="s">
        <v>52</v>
      </c>
    </row>
    <row r="146" spans="1:14">
      <c r="A146" s="133">
        <v>118</v>
      </c>
      <c r="B146" s="112" t="s">
        <v>410</v>
      </c>
      <c r="C146" s="112" t="s">
        <v>411</v>
      </c>
      <c r="D146" s="112" t="s">
        <v>72</v>
      </c>
      <c r="E146" s="112">
        <v>11235507</v>
      </c>
      <c r="F146" s="112" t="s">
        <v>412</v>
      </c>
      <c r="G146" s="113">
        <v>25750000</v>
      </c>
      <c r="H146" s="112" t="s">
        <v>97</v>
      </c>
      <c r="I146" s="114" t="s">
        <v>75</v>
      </c>
      <c r="J146" s="115">
        <v>2024004250190</v>
      </c>
      <c r="K146" s="124" t="s">
        <v>307</v>
      </c>
      <c r="L146" s="114">
        <v>4600029152</v>
      </c>
      <c r="M146" s="116">
        <v>45702</v>
      </c>
      <c r="N146" s="131" t="s">
        <v>52</v>
      </c>
    </row>
    <row r="147" spans="1:14">
      <c r="A147" s="133">
        <v>106</v>
      </c>
      <c r="B147" s="112" t="s">
        <v>452</v>
      </c>
      <c r="C147" s="112" t="s">
        <v>453</v>
      </c>
      <c r="D147" s="112" t="s">
        <v>72</v>
      </c>
      <c r="E147" s="112">
        <v>1070948676</v>
      </c>
      <c r="F147" s="112" t="s">
        <v>454</v>
      </c>
      <c r="G147" s="113">
        <v>36050000</v>
      </c>
      <c r="H147" s="112" t="s">
        <v>433</v>
      </c>
      <c r="I147" s="114" t="s">
        <v>176</v>
      </c>
      <c r="J147" s="115">
        <v>2024004250190</v>
      </c>
      <c r="K147" s="124" t="s">
        <v>455</v>
      </c>
      <c r="L147" s="114">
        <v>4600030980</v>
      </c>
      <c r="M147" s="116">
        <v>45789</v>
      </c>
      <c r="N147" s="131" t="s">
        <v>54</v>
      </c>
    </row>
    <row r="148" spans="1:14">
      <c r="A148" s="133">
        <v>107</v>
      </c>
      <c r="B148" s="112" t="s">
        <v>456</v>
      </c>
      <c r="C148" s="112" t="s">
        <v>457</v>
      </c>
      <c r="D148" s="112" t="s">
        <v>72</v>
      </c>
      <c r="E148" s="112">
        <v>80802331</v>
      </c>
      <c r="F148" s="112" t="s">
        <v>458</v>
      </c>
      <c r="G148" s="113">
        <v>36050000</v>
      </c>
      <c r="H148" s="112" t="s">
        <v>433</v>
      </c>
      <c r="I148" s="114" t="s">
        <v>176</v>
      </c>
      <c r="J148" s="115">
        <v>2024004250190</v>
      </c>
      <c r="K148" s="124" t="s">
        <v>455</v>
      </c>
      <c r="L148" s="114">
        <v>4600030981</v>
      </c>
      <c r="M148" s="116">
        <v>45790</v>
      </c>
      <c r="N148" s="131" t="s">
        <v>54</v>
      </c>
    </row>
    <row r="149" spans="1:14">
      <c r="A149" s="133">
        <v>108</v>
      </c>
      <c r="B149" s="112" t="s">
        <v>463</v>
      </c>
      <c r="C149" s="112" t="s">
        <v>464</v>
      </c>
      <c r="D149" s="112" t="s">
        <v>72</v>
      </c>
      <c r="E149" s="112">
        <v>1070604592</v>
      </c>
      <c r="F149" s="112" t="s">
        <v>465</v>
      </c>
      <c r="G149" s="113">
        <v>36050000</v>
      </c>
      <c r="H149" s="112" t="s">
        <v>466</v>
      </c>
      <c r="I149" s="114" t="s">
        <v>176</v>
      </c>
      <c r="J149" s="115">
        <v>2024004250190</v>
      </c>
      <c r="K149" s="124" t="s">
        <v>455</v>
      </c>
      <c r="L149" s="114">
        <v>4600031113</v>
      </c>
      <c r="M149" s="116">
        <v>45800</v>
      </c>
      <c r="N149" s="131" t="s">
        <v>54</v>
      </c>
    </row>
    <row r="150" spans="1:14">
      <c r="A150" s="133">
        <v>109</v>
      </c>
      <c r="B150" s="112" t="s">
        <v>304</v>
      </c>
      <c r="C150" s="112" t="s">
        <v>305</v>
      </c>
      <c r="D150" s="112" t="s">
        <v>72</v>
      </c>
      <c r="E150" s="112">
        <v>1077082987</v>
      </c>
      <c r="F150" s="112" t="s">
        <v>306</v>
      </c>
      <c r="G150" s="113">
        <v>25750000</v>
      </c>
      <c r="H150" s="112" t="s">
        <v>97</v>
      </c>
      <c r="I150" s="114" t="s">
        <v>75</v>
      </c>
      <c r="J150" s="115">
        <v>2024004250190</v>
      </c>
      <c r="K150" s="124" t="s">
        <v>307</v>
      </c>
      <c r="L150" s="114">
        <v>4600028580</v>
      </c>
      <c r="M150" s="116">
        <v>45693</v>
      </c>
      <c r="N150" s="131" t="s">
        <v>54</v>
      </c>
    </row>
    <row r="151" spans="1:14">
      <c r="A151" s="133">
        <v>110</v>
      </c>
      <c r="B151" s="112" t="s">
        <v>314</v>
      </c>
      <c r="C151" s="112" t="s">
        <v>315</v>
      </c>
      <c r="D151" s="112" t="s">
        <v>72</v>
      </c>
      <c r="E151" s="112">
        <v>3154969</v>
      </c>
      <c r="F151" s="112" t="s">
        <v>316</v>
      </c>
      <c r="G151" s="113">
        <v>25750000</v>
      </c>
      <c r="H151" s="112" t="s">
        <v>317</v>
      </c>
      <c r="I151" s="114" t="s">
        <v>75</v>
      </c>
      <c r="J151" s="115">
        <v>2024004250190</v>
      </c>
      <c r="K151" s="124" t="s">
        <v>307</v>
      </c>
      <c r="L151" s="114">
        <v>4600028666</v>
      </c>
      <c r="M151" s="116">
        <v>45695</v>
      </c>
      <c r="N151" s="131" t="s">
        <v>54</v>
      </c>
    </row>
    <row r="152" spans="1:14">
      <c r="A152" s="133">
        <v>111</v>
      </c>
      <c r="B152" s="112" t="s">
        <v>324</v>
      </c>
      <c r="C152" s="112" t="s">
        <v>325</v>
      </c>
      <c r="D152" s="112" t="s">
        <v>72</v>
      </c>
      <c r="E152" s="112">
        <v>114411182</v>
      </c>
      <c r="F152" s="112" t="s">
        <v>326</v>
      </c>
      <c r="G152" s="113">
        <v>38625000</v>
      </c>
      <c r="H152" s="112" t="s">
        <v>97</v>
      </c>
      <c r="I152" s="114" t="s">
        <v>75</v>
      </c>
      <c r="J152" s="115">
        <v>2024004250190</v>
      </c>
      <c r="K152" s="124" t="s">
        <v>307</v>
      </c>
      <c r="L152" s="114">
        <v>4600028671</v>
      </c>
      <c r="M152" s="116">
        <v>45695</v>
      </c>
      <c r="N152" s="131" t="s">
        <v>54</v>
      </c>
    </row>
    <row r="153" spans="1:14">
      <c r="A153" s="133">
        <v>112</v>
      </c>
      <c r="B153" s="112" t="s">
        <v>348</v>
      </c>
      <c r="C153" s="112" t="s">
        <v>349</v>
      </c>
      <c r="D153" s="112" t="s">
        <v>72</v>
      </c>
      <c r="E153" s="112">
        <v>3015399</v>
      </c>
      <c r="F153" s="112" t="s">
        <v>350</v>
      </c>
      <c r="G153" s="113">
        <v>25750000</v>
      </c>
      <c r="H153" s="112" t="s">
        <v>84</v>
      </c>
      <c r="I153" s="114" t="s">
        <v>75</v>
      </c>
      <c r="J153" s="115">
        <v>2024004250190</v>
      </c>
      <c r="K153" s="124" t="s">
        <v>307</v>
      </c>
      <c r="L153" s="114">
        <v>4600028816</v>
      </c>
      <c r="M153" s="116">
        <v>45698</v>
      </c>
      <c r="N153" s="131" t="s">
        <v>54</v>
      </c>
    </row>
    <row r="154" spans="1:14">
      <c r="A154" s="133">
        <v>113</v>
      </c>
      <c r="B154" s="112" t="s">
        <v>367</v>
      </c>
      <c r="C154" s="112" t="s">
        <v>368</v>
      </c>
      <c r="D154" s="112" t="s">
        <v>72</v>
      </c>
      <c r="E154" s="112">
        <v>10732470411</v>
      </c>
      <c r="F154" s="112" t="s">
        <v>369</v>
      </c>
      <c r="G154" s="113">
        <v>25750000</v>
      </c>
      <c r="H154" s="112" t="s">
        <v>97</v>
      </c>
      <c r="I154" s="114" t="s">
        <v>75</v>
      </c>
      <c r="J154" s="115">
        <v>2024004250190</v>
      </c>
      <c r="K154" s="124" t="s">
        <v>307</v>
      </c>
      <c r="L154" s="114">
        <v>4600028888</v>
      </c>
      <c r="M154" s="116">
        <v>45700</v>
      </c>
      <c r="N154" s="131" t="s">
        <v>54</v>
      </c>
    </row>
    <row r="155" spans="1:14">
      <c r="A155" s="133">
        <v>116</v>
      </c>
      <c r="B155" s="112" t="s">
        <v>404</v>
      </c>
      <c r="C155" s="112" t="s">
        <v>405</v>
      </c>
      <c r="D155" s="112" t="s">
        <v>72</v>
      </c>
      <c r="E155" s="112">
        <v>11436934</v>
      </c>
      <c r="F155" s="112" t="s">
        <v>406</v>
      </c>
      <c r="G155" s="113">
        <v>25750000</v>
      </c>
      <c r="H155" s="112" t="s">
        <v>97</v>
      </c>
      <c r="I155" s="114" t="s">
        <v>75</v>
      </c>
      <c r="J155" s="115">
        <v>2024004250190</v>
      </c>
      <c r="K155" s="124" t="s">
        <v>307</v>
      </c>
      <c r="L155" s="114">
        <v>4600029078</v>
      </c>
      <c r="M155" s="116">
        <v>45701</v>
      </c>
      <c r="N155" s="131" t="s">
        <v>54</v>
      </c>
    </row>
    <row r="156" spans="1:14">
      <c r="A156" s="133">
        <v>117</v>
      </c>
      <c r="B156" s="112" t="s">
        <v>407</v>
      </c>
      <c r="C156" s="112" t="s">
        <v>408</v>
      </c>
      <c r="D156" s="112" t="s">
        <v>72</v>
      </c>
      <c r="E156" s="112">
        <v>10706113453</v>
      </c>
      <c r="F156" s="112" t="s">
        <v>409</v>
      </c>
      <c r="G156" s="113">
        <v>25750000</v>
      </c>
      <c r="H156" s="112" t="s">
        <v>97</v>
      </c>
      <c r="I156" s="114" t="s">
        <v>75</v>
      </c>
      <c r="J156" s="115">
        <v>2024004250190</v>
      </c>
      <c r="K156" s="124" t="s">
        <v>307</v>
      </c>
      <c r="L156" s="114">
        <v>4600029082</v>
      </c>
      <c r="M156" s="116">
        <v>45701</v>
      </c>
      <c r="N156" s="131" t="s">
        <v>54</v>
      </c>
    </row>
    <row r="157" spans="1:14">
      <c r="A157" s="133">
        <v>119</v>
      </c>
      <c r="B157" s="112" t="s">
        <v>424</v>
      </c>
      <c r="C157" s="112" t="s">
        <v>425</v>
      </c>
      <c r="D157" s="112" t="s">
        <v>72</v>
      </c>
      <c r="E157" s="112">
        <v>115104137</v>
      </c>
      <c r="F157" s="112" t="s">
        <v>426</v>
      </c>
      <c r="G157" s="113">
        <v>25750000</v>
      </c>
      <c r="H157" s="112" t="s">
        <v>84</v>
      </c>
      <c r="I157" s="114" t="s">
        <v>75</v>
      </c>
      <c r="J157" s="115">
        <v>2024004250190</v>
      </c>
      <c r="K157" s="124" t="s">
        <v>307</v>
      </c>
      <c r="L157" s="114">
        <v>4600029512</v>
      </c>
      <c r="M157" s="116">
        <v>45709</v>
      </c>
      <c r="N157" s="131" t="s">
        <v>54</v>
      </c>
    </row>
    <row r="158" spans="1:14">
      <c r="A158" s="133">
        <v>120</v>
      </c>
      <c r="B158" s="112" t="s">
        <v>427</v>
      </c>
      <c r="C158" s="112" t="s">
        <v>428</v>
      </c>
      <c r="D158" s="112" t="s">
        <v>72</v>
      </c>
      <c r="E158" s="112">
        <v>1112098266</v>
      </c>
      <c r="F158" s="112" t="s">
        <v>429</v>
      </c>
      <c r="G158" s="113">
        <v>25750000</v>
      </c>
      <c r="H158" s="112" t="s">
        <v>97</v>
      </c>
      <c r="I158" s="114" t="s">
        <v>75</v>
      </c>
      <c r="J158" s="115">
        <v>2024004250190</v>
      </c>
      <c r="K158" s="124" t="s">
        <v>307</v>
      </c>
      <c r="L158" s="114">
        <v>4600029579</v>
      </c>
      <c r="M158" s="116">
        <v>45709</v>
      </c>
      <c r="N158" s="131" t="s">
        <v>54</v>
      </c>
    </row>
    <row r="159" spans="1:14">
      <c r="A159" s="133">
        <v>121</v>
      </c>
      <c r="B159" s="112" t="s">
        <v>437</v>
      </c>
      <c r="C159" s="112" t="s">
        <v>438</v>
      </c>
      <c r="D159" s="112" t="s">
        <v>72</v>
      </c>
      <c r="E159" s="112">
        <v>1073242888</v>
      </c>
      <c r="F159" s="112" t="s">
        <v>439</v>
      </c>
      <c r="G159" s="113">
        <v>42000000</v>
      </c>
      <c r="H159" s="112" t="s">
        <v>440</v>
      </c>
      <c r="I159" s="114" t="s">
        <v>75</v>
      </c>
      <c r="J159" s="115">
        <v>2024004250190</v>
      </c>
      <c r="K159" s="124" t="s">
        <v>307</v>
      </c>
      <c r="L159" s="114">
        <v>4600030026</v>
      </c>
      <c r="M159" s="116">
        <v>45726</v>
      </c>
      <c r="N159" s="131" t="s">
        <v>54</v>
      </c>
    </row>
    <row r="160" spans="1:14" hidden="1">
      <c r="G160" s="1">
        <f>SUBTOTAL(9,G4:G159)-G73-G74-G75</f>
        <v>-4522686526</v>
      </c>
    </row>
    <row r="161" spans="7:10" hidden="1">
      <c r="J161" s="147">
        <v>1640496672</v>
      </c>
    </row>
    <row r="162" spans="7:10" hidden="1">
      <c r="G162" s="1" t="e">
        <f>G160+#REF!</f>
        <v>#REF!</v>
      </c>
    </row>
    <row r="163" spans="7:10" hidden="1">
      <c r="J163" s="146" t="e">
        <f>J161-G162</f>
        <v>#REF!</v>
      </c>
    </row>
    <row r="166" spans="7:10">
      <c r="G166" s="157">
        <v>6378566530</v>
      </c>
    </row>
    <row r="169" spans="7:10">
      <c r="G169" s="1">
        <f>G166-G160</f>
        <v>10901253056</v>
      </c>
    </row>
  </sheetData>
  <autoFilter ref="A3:N163" xr:uid="{5764B30F-51A9-45F9-B0A0-2DC7ADAD6703}">
    <filterColumn colId="10">
      <filters>
        <filter val="6/249/AC"/>
        <filter val="6/249/CC"/>
      </filters>
    </filterColumn>
    <sortState xmlns:xlrd2="http://schemas.microsoft.com/office/spreadsheetml/2017/richdata2" ref="A144:N159">
      <sortCondition ref="N3:N163"/>
    </sortState>
  </autoFilter>
  <mergeCells count="1">
    <mergeCell ref="A2:N2"/>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C8210-C054-4B6E-BB9A-7BFFC28006AB}">
  <dimension ref="A1:K28"/>
  <sheetViews>
    <sheetView tabSelected="1" zoomScaleNormal="100" workbookViewId="0">
      <selection activeCell="G11" sqref="G11"/>
    </sheetView>
  </sheetViews>
  <sheetFormatPr baseColWidth="10" defaultRowHeight="14.4"/>
  <cols>
    <col min="1" max="1" width="21.77734375" bestFit="1" customWidth="1"/>
    <col min="2" max="2" width="24" style="1" bestFit="1" customWidth="1"/>
    <col min="6" max="6" width="14" bestFit="1" customWidth="1"/>
    <col min="7" max="7" width="23.44140625" style="1" bestFit="1" customWidth="1"/>
    <col min="8" max="8" width="16.5546875" style="1" bestFit="1" customWidth="1"/>
    <col min="9" max="9" width="11.5546875" style="1"/>
    <col min="10" max="10" width="18.21875" style="1" bestFit="1" customWidth="1"/>
    <col min="11" max="11" width="15.44140625" style="1" bestFit="1" customWidth="1"/>
  </cols>
  <sheetData>
    <row r="1" spans="1:11" ht="18.600000000000001">
      <c r="A1" s="191" t="s">
        <v>21</v>
      </c>
      <c r="B1" s="191"/>
      <c r="E1" s="161" t="s">
        <v>483</v>
      </c>
      <c r="F1" s="160">
        <v>139348665</v>
      </c>
      <c r="G1" s="1">
        <v>503000000</v>
      </c>
      <c r="H1" s="1">
        <f>F1+G1</f>
        <v>642348665</v>
      </c>
      <c r="J1" s="1">
        <f>'PRESUPUESTO 2025'!B53</f>
        <v>642348665</v>
      </c>
      <c r="K1" s="1">
        <f>H1-J1</f>
        <v>0</v>
      </c>
    </row>
    <row r="2" spans="1:11" ht="18.600000000000001">
      <c r="A2" t="s">
        <v>473</v>
      </c>
      <c r="B2" s="1">
        <v>1486134000</v>
      </c>
      <c r="E2" s="161" t="s">
        <v>484</v>
      </c>
      <c r="F2" s="160">
        <v>4342612833</v>
      </c>
      <c r="G2" s="1">
        <v>8511381000</v>
      </c>
      <c r="H2" s="1">
        <f t="shared" ref="H2:H5" si="0">F2+G2</f>
        <v>12853993833</v>
      </c>
      <c r="J2" s="1">
        <f>'PRESUPUESTO 2025'!B13</f>
        <v>12853993833</v>
      </c>
      <c r="K2" s="1">
        <f t="shared" ref="K2:K5" si="1">H2-J2</f>
        <v>0</v>
      </c>
    </row>
    <row r="3" spans="1:11" ht="18.600000000000001">
      <c r="A3" t="s">
        <v>474</v>
      </c>
      <c r="B3" s="1">
        <v>388584000</v>
      </c>
      <c r="E3" s="161" t="s">
        <v>485</v>
      </c>
      <c r="F3" s="160">
        <v>1090391333</v>
      </c>
      <c r="G3" s="57">
        <v>513280000</v>
      </c>
      <c r="H3" s="1">
        <f t="shared" si="0"/>
        <v>1603671333</v>
      </c>
      <c r="J3" s="1">
        <f>'PRESUPUESTO 2025'!B60</f>
        <v>1603671333</v>
      </c>
      <c r="K3" s="1">
        <f t="shared" si="1"/>
        <v>0</v>
      </c>
    </row>
    <row r="4" spans="1:11" ht="18.600000000000001">
      <c r="A4" t="s">
        <v>475</v>
      </c>
      <c r="B4" s="1">
        <v>1725282000</v>
      </c>
      <c r="E4" s="161" t="s">
        <v>486</v>
      </c>
      <c r="F4" s="160">
        <v>282486667</v>
      </c>
      <c r="G4" s="1">
        <v>1128750000</v>
      </c>
      <c r="H4" s="1">
        <f t="shared" si="0"/>
        <v>1411236667</v>
      </c>
      <c r="J4" s="1">
        <v>1411236667</v>
      </c>
      <c r="K4" s="1">
        <f t="shared" si="1"/>
        <v>0</v>
      </c>
    </row>
    <row r="5" spans="1:11" ht="18.600000000000001">
      <c r="A5" t="s">
        <v>476</v>
      </c>
      <c r="B5" s="1">
        <v>742612833</v>
      </c>
      <c r="E5" s="161" t="s">
        <v>487</v>
      </c>
      <c r="F5" s="160">
        <v>224929000</v>
      </c>
      <c r="G5" s="1">
        <v>903985000</v>
      </c>
      <c r="H5" s="1">
        <f t="shared" si="0"/>
        <v>1128914000</v>
      </c>
      <c r="J5" s="1">
        <f>'PRESUPUESTO 2025'!B36</f>
        <v>1128914000</v>
      </c>
      <c r="K5" s="1">
        <f t="shared" si="1"/>
        <v>0</v>
      </c>
    </row>
    <row r="6" spans="1:11">
      <c r="B6" s="144">
        <f>SUM(B2:B5)</f>
        <v>4342612833</v>
      </c>
      <c r="G6" s="1" t="s">
        <v>491</v>
      </c>
      <c r="H6" s="1" t="s">
        <v>8</v>
      </c>
      <c r="J6" s="1" t="s">
        <v>492</v>
      </c>
    </row>
    <row r="8" spans="1:11">
      <c r="A8" s="8" t="s">
        <v>51</v>
      </c>
    </row>
    <row r="9" spans="1:11">
      <c r="A9" t="s">
        <v>477</v>
      </c>
      <c r="B9" s="1">
        <v>1070000000</v>
      </c>
      <c r="E9" s="13"/>
    </row>
    <row r="10" spans="1:11">
      <c r="A10" t="s">
        <v>476</v>
      </c>
      <c r="B10" s="1">
        <v>20391333</v>
      </c>
    </row>
    <row r="11" spans="1:11">
      <c r="B11" s="2">
        <f>SUM(B9:B10)</f>
        <v>1090391333</v>
      </c>
    </row>
    <row r="13" spans="1:11">
      <c r="A13" s="8" t="s">
        <v>29</v>
      </c>
    </row>
    <row r="14" spans="1:11">
      <c r="A14" t="s">
        <v>476</v>
      </c>
      <c r="B14" s="1">
        <v>62486667</v>
      </c>
    </row>
    <row r="15" spans="1:11">
      <c r="A15" t="s">
        <v>478</v>
      </c>
      <c r="B15" s="1">
        <v>100000000</v>
      </c>
    </row>
    <row r="16" spans="1:11">
      <c r="A16" t="s">
        <v>479</v>
      </c>
      <c r="B16" s="1">
        <v>120000000</v>
      </c>
    </row>
    <row r="17" spans="1:2">
      <c r="B17" s="2">
        <f>SUM(B14:B16)</f>
        <v>282486667</v>
      </c>
    </row>
    <row r="19" spans="1:2">
      <c r="A19" s="8" t="s">
        <v>34</v>
      </c>
    </row>
    <row r="20" spans="1:2">
      <c r="A20" t="s">
        <v>476</v>
      </c>
      <c r="B20" s="1">
        <v>54929000</v>
      </c>
    </row>
    <row r="21" spans="1:2">
      <c r="A21" t="s">
        <v>480</v>
      </c>
      <c r="B21" s="1">
        <v>80000000</v>
      </c>
    </row>
    <row r="22" spans="1:2">
      <c r="A22" t="s">
        <v>481</v>
      </c>
      <c r="B22" s="1">
        <v>90000000</v>
      </c>
    </row>
    <row r="23" spans="1:2">
      <c r="B23" s="2">
        <f>SUM(B20:B22)</f>
        <v>224929000</v>
      </c>
    </row>
    <row r="25" spans="1:2">
      <c r="A25" s="8" t="s">
        <v>43</v>
      </c>
    </row>
    <row r="26" spans="1:2">
      <c r="A26" t="s">
        <v>476</v>
      </c>
      <c r="B26" s="1">
        <v>13390000</v>
      </c>
    </row>
    <row r="27" spans="1:2">
      <c r="A27" t="s">
        <v>482</v>
      </c>
      <c r="B27" s="1">
        <f>F1-B26</f>
        <v>125958665</v>
      </c>
    </row>
    <row r="28" spans="1:2">
      <c r="B28" s="2">
        <f>SUM(B26+B27)</f>
        <v>139348665</v>
      </c>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OPS 2025</vt:lpstr>
      <vt:lpstr>PRESUPUESTO 2025</vt:lpstr>
      <vt:lpstr>Ejecucion </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Parra</dc:creator>
  <cp:lastModifiedBy>Marcela Parra</cp:lastModifiedBy>
  <dcterms:created xsi:type="dcterms:W3CDTF">2024-11-20T15:05:36Z</dcterms:created>
  <dcterms:modified xsi:type="dcterms:W3CDTF">2025-09-12T22:37:51Z</dcterms:modified>
</cp:coreProperties>
</file>